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75" windowWidth="12855" windowHeight="5760" activeTab="3"/>
  </bookViews>
  <sheets>
    <sheet name="Sheet1" sheetId="1" r:id="rId1"/>
    <sheet name="按工位生成程序" sheetId="2" r:id="rId2"/>
    <sheet name="V区" sheetId="5" r:id="rId3"/>
    <sheet name="模拟量程序" sheetId="3" r:id="rId4"/>
    <sheet name="设备类型与FB对应表" sheetId="4" r:id="rId5"/>
  </sheets>
  <definedNames>
    <definedName name="AI_1500">设备类型与FB对应表!$E$3</definedName>
    <definedName name="SMART">设备类型与FB对应表!$E$4</definedName>
  </definedNames>
  <calcPr calcId="124519"/>
</workbook>
</file>

<file path=xl/calcChain.xml><?xml version="1.0" encoding="utf-8"?>
<calcChain xmlns="http://schemas.openxmlformats.org/spreadsheetml/2006/main">
  <c r="K3" i="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2"/>
  <c r="C3" i="5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2"/>
  <c r="C3" i="2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"/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1"/>
</calcChain>
</file>

<file path=xl/sharedStrings.xml><?xml version="1.0" encoding="utf-8"?>
<sst xmlns="http://schemas.openxmlformats.org/spreadsheetml/2006/main" count="1066" uniqueCount="499">
  <si>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GW01_SIG,</t>
    </r>
    <phoneticPr fontId="3" type="noConversion"/>
  </si>
  <si>
    <t xml:space="preserve"> LAMP, GW01_SAV</t>
    <phoneticPr fontId="3" type="noConversion"/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</si>
  <si>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GW02_SIG,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</si>
  <si>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GW02_SAV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</si>
  <si>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GW03_SIG,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</si>
  <si>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GW03_SAV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</si>
  <si>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GW04_SIG,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</si>
  <si>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GW04_SAV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</si>
  <si>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GW05_SIG,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</si>
  <si>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GW05_SAV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</si>
  <si>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GW06_SIG,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</si>
  <si>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GW06_SAV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</si>
  <si>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GW07_SIG,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</si>
  <si>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GW07_SAV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</si>
  <si>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GW08_SIG,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</si>
  <si>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GW08_SAV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</si>
  <si>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GW09_SIG,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</si>
  <si>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GW09_SAV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</si>
  <si>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GW10_SIG,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</si>
  <si>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GW10_SAV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</si>
  <si>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GW11_SIG,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</si>
  <si>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GW11_SAV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</si>
  <si>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GW12_SIG,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</si>
  <si>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GW12_SAV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</si>
  <si>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GW13_SIG,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</si>
  <si>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GW13_SAV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</si>
  <si>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GW14_SIG,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</si>
  <si>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GW14_SAV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</si>
  <si>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GW15_SIG,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</si>
  <si>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GW15_SAV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</si>
  <si>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GW16_SIG,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</si>
  <si>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GW16_SAV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</si>
  <si>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GW17_SIG,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</si>
  <si>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GW17_SAV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</si>
  <si>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GW18_SIG,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</si>
  <si>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GW18_SAV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</si>
  <si>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GW19_SIG,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</si>
  <si>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GW19_SAV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</si>
  <si>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GW20_SIG,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</si>
  <si>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GW20_SAV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</si>
  <si>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GW21_SIG,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</si>
  <si>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GW21_SAV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</si>
  <si>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GW22_SIG,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</si>
  <si>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GW22_SAV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</si>
  <si>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GW23_SIG,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</si>
  <si>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GW23_SAV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</si>
  <si>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GW24_SIG,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</si>
  <si>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GW24_SAV</t>
  </si>
  <si>
    <r>
      <t>CALL   L31_</t>
    </r>
    <r>
      <rPr>
        <sz val="10.5"/>
        <color theme="1"/>
        <rFont val="宋体"/>
        <family val="3"/>
        <charset val="134"/>
        <scheme val="minor"/>
      </rPr>
      <t>工位控制</t>
    </r>
    <r>
      <rPr>
        <sz val="10.5"/>
        <color theme="1"/>
        <rFont val="Calibri"/>
        <family val="2"/>
      </rPr>
      <t>, GW25_SIG,</t>
    </r>
    <r>
      <rPr>
        <sz val="11"/>
        <color theme="1"/>
        <rFont val="宋体"/>
        <family val="2"/>
        <charset val="134"/>
        <scheme val="minor"/>
      </rPr>
      <t/>
    </r>
  </si>
  <si>
    <t xml:space="preserve"> LAMP, GW25_SAV</t>
  </si>
  <si>
    <t>位号</t>
    <phoneticPr fontId="3" type="noConversion"/>
  </si>
  <si>
    <t>GW1001</t>
    <phoneticPr fontId="3" type="noConversion"/>
  </si>
  <si>
    <t>GW1002</t>
  </si>
  <si>
    <t>GW1003</t>
  </si>
  <si>
    <t>GW1004</t>
  </si>
  <si>
    <t>GW1005</t>
  </si>
  <si>
    <t>GW1006</t>
  </si>
  <si>
    <t>GW1007</t>
  </si>
  <si>
    <t>GW1008</t>
  </si>
  <si>
    <t>GW1009</t>
  </si>
  <si>
    <t>GW1010</t>
  </si>
  <si>
    <t>GW2001</t>
    <phoneticPr fontId="3" type="noConversion"/>
  </si>
  <si>
    <t>GW2002</t>
  </si>
  <si>
    <t>GW2003</t>
  </si>
  <si>
    <t>GW2004</t>
  </si>
  <si>
    <t>GW2005</t>
  </si>
  <si>
    <t>GW2006</t>
  </si>
  <si>
    <t>GW3001</t>
    <phoneticPr fontId="3" type="noConversion"/>
  </si>
  <si>
    <t>GW3002</t>
  </si>
  <si>
    <t>GW3003</t>
  </si>
  <si>
    <t>GW3004</t>
  </si>
  <si>
    <t>GW3005</t>
  </si>
  <si>
    <t>GW3006</t>
  </si>
  <si>
    <t>CALL   L31_工位控制, AAAA_SIG, LAMP, AAAA_SAV</t>
    <phoneticPr fontId="3" type="noConversion"/>
  </si>
  <si>
    <t>程序模板</t>
    <phoneticPr fontId="3" type="noConversion"/>
  </si>
  <si>
    <t>替换位号</t>
    <phoneticPr fontId="3" type="noConversion"/>
  </si>
  <si>
    <t>AI_V019</t>
  </si>
  <si>
    <r>
      <t>D</t>
    </r>
    <r>
      <rPr>
        <sz val="11"/>
        <rFont val="Calibri"/>
        <family val="2"/>
      </rPr>
      <t>PT-R</t>
    </r>
  </si>
  <si>
    <t>AI</t>
  </si>
  <si>
    <r>
      <t>p</t>
    </r>
    <r>
      <rPr>
        <sz val="11"/>
        <rFont val="Calibri"/>
        <family val="2"/>
      </rPr>
      <t>a</t>
    </r>
  </si>
  <si>
    <t>DPT-R5</t>
  </si>
  <si>
    <t>DPT-R5|{0，100}pa</t>
  </si>
  <si>
    <t>AI_V020</t>
  </si>
  <si>
    <t>DPT-F</t>
  </si>
  <si>
    <t>pa</t>
  </si>
  <si>
    <t>DPT-F5</t>
  </si>
  <si>
    <t>DPT-F5|{0，500}pa</t>
  </si>
  <si>
    <t>AI_V021</t>
  </si>
  <si>
    <t>THT-T</t>
  </si>
  <si>
    <t>°C</t>
  </si>
  <si>
    <t>THT-R6-T</t>
  </si>
  <si>
    <t>THT-R6-T|{-5，55}°C</t>
  </si>
  <si>
    <t>AI_V022</t>
  </si>
  <si>
    <t>THT-RH</t>
  </si>
  <si>
    <t>%</t>
  </si>
  <si>
    <t>THT-R6-RH</t>
  </si>
  <si>
    <t>THT-R6-RH|{0，100}%</t>
  </si>
  <si>
    <t>AI_V023</t>
  </si>
  <si>
    <t>DPT-R6</t>
  </si>
  <si>
    <t>DPT-R6|{0，100}pa</t>
  </si>
  <si>
    <t>AI_V024</t>
  </si>
  <si>
    <t>DPT-F6</t>
  </si>
  <si>
    <t>DPT-F6|{0，500}pa</t>
  </si>
  <si>
    <t>AI_V025</t>
  </si>
  <si>
    <t>THT-R7-T</t>
  </si>
  <si>
    <t>THT-R7-T|{-5，55}°C</t>
  </si>
  <si>
    <t>AI_V026</t>
  </si>
  <si>
    <t>THT-R7-RH</t>
  </si>
  <si>
    <t>THT-R7-RH|{0，100}%</t>
  </si>
  <si>
    <t>AI_V027</t>
  </si>
  <si>
    <t>DPT-R7</t>
  </si>
  <si>
    <t>DPT-R7|{0，100}pa</t>
  </si>
  <si>
    <t>AI_V028</t>
  </si>
  <si>
    <t>DPT-F7</t>
  </si>
  <si>
    <t>DPT-F7|{0，500}pa</t>
  </si>
  <si>
    <t>AI_V029</t>
  </si>
  <si>
    <t>THT-R8-T</t>
  </si>
  <si>
    <t>THT-R8-T|{-5，55}°C</t>
  </si>
  <si>
    <t>AI_V030</t>
  </si>
  <si>
    <t>THT-R8-RH</t>
  </si>
  <si>
    <t>THT-R8-RH|{0，100}%</t>
  </si>
  <si>
    <t>AI_V031</t>
  </si>
  <si>
    <t>DPT-R8</t>
  </si>
  <si>
    <t>DPT-R8|{0，100}pa</t>
  </si>
  <si>
    <t>AI_V032</t>
  </si>
  <si>
    <t>DPT-F8</t>
  </si>
  <si>
    <t>DPT-F8|{0，500}pa</t>
  </si>
  <si>
    <t>AI_V033</t>
  </si>
  <si>
    <t>THT-R9-T</t>
  </si>
  <si>
    <t>THT-R9-T|{-5，55}°C</t>
  </si>
  <si>
    <t>AI_V034</t>
  </si>
  <si>
    <t>THT-R9-RH</t>
  </si>
  <si>
    <t>THT-R9-RH|{0，100}%</t>
  </si>
  <si>
    <t>AI_V035</t>
  </si>
  <si>
    <t>DPT-R9</t>
  </si>
  <si>
    <t>DPT-R9|{0，100}pa</t>
  </si>
  <si>
    <t>AI_V036</t>
  </si>
  <si>
    <t>DPT-F9</t>
  </si>
  <si>
    <t>DPT-F9|{0，500}pa</t>
  </si>
  <si>
    <t>AI_V037</t>
  </si>
  <si>
    <t>THT-R10-T</t>
  </si>
  <si>
    <t>THT-R10-T|{-5，55}°C</t>
  </si>
  <si>
    <t>AI_V038</t>
  </si>
  <si>
    <t>THT-R10-RH</t>
  </si>
  <si>
    <t>THT-R10-RH|{0，100}%</t>
  </si>
  <si>
    <t>AI_V039</t>
  </si>
  <si>
    <t>DPT-R10</t>
  </si>
  <si>
    <t>DPT-R10|{0，100}pa</t>
  </si>
  <si>
    <t>AI_V040</t>
  </si>
  <si>
    <t>DPT-F10</t>
  </si>
  <si>
    <t>DPT-F10|{0，500}pa</t>
  </si>
  <si>
    <t>AI_V041</t>
  </si>
  <si>
    <t>THT-R11-T</t>
  </si>
  <si>
    <t>THT-R11-T|{-5，55}°C</t>
  </si>
  <si>
    <t>AI_V042</t>
  </si>
  <si>
    <t>THT-R11-RH</t>
  </si>
  <si>
    <t>THT-R11-RH|{0，100}%</t>
  </si>
  <si>
    <t>AI_V043</t>
  </si>
  <si>
    <t>DPT-R11</t>
  </si>
  <si>
    <t>DPT-R11|{0，100}pa</t>
  </si>
  <si>
    <t>AI_V044</t>
  </si>
  <si>
    <t>DPT-F11</t>
  </si>
  <si>
    <t>DPT-F11|{0，500}pa</t>
  </si>
  <si>
    <t>AI_V045</t>
  </si>
  <si>
    <t>THT-R12-T</t>
  </si>
  <si>
    <t>THT-R12-T|{-5，55}°C</t>
  </si>
  <si>
    <t>AI_V046</t>
  </si>
  <si>
    <t>THT-R12-RH</t>
  </si>
  <si>
    <t>THT-R12-RH|{0，100}%</t>
  </si>
  <si>
    <t>AI_V047</t>
  </si>
  <si>
    <t>DPT-R12</t>
  </si>
  <si>
    <t>DPT-R12|{0，100}pa</t>
  </si>
  <si>
    <t>AI_V048</t>
  </si>
  <si>
    <t>DPT-F12</t>
  </si>
  <si>
    <t>DPT-F12|{0，500}pa</t>
  </si>
  <si>
    <t>AI_V049</t>
  </si>
  <si>
    <t>THT-R13-T</t>
  </si>
  <si>
    <t>THT-R13-T|{-5，55}°C</t>
  </si>
  <si>
    <t>AI_V050</t>
  </si>
  <si>
    <t>THT-R13-RH</t>
  </si>
  <si>
    <t>THT-R13-RH|{0，100}%</t>
  </si>
  <si>
    <t>AI_V051</t>
  </si>
  <si>
    <t>DPT-R13</t>
  </si>
  <si>
    <t>DPT-R13|{0，100}pa</t>
  </si>
  <si>
    <t>AI_V052</t>
  </si>
  <si>
    <t>DPT-F13</t>
  </si>
  <si>
    <t>DPT-F13|{0，500}pa</t>
  </si>
  <si>
    <t>AI_V053</t>
  </si>
  <si>
    <t>THT-R14-T</t>
  </si>
  <si>
    <t>THT-R14-T|{-5，55}°C</t>
  </si>
  <si>
    <t>AI_V054</t>
  </si>
  <si>
    <t>THT-R14-RH</t>
  </si>
  <si>
    <t>THT-R14-RH|{0，100}%</t>
  </si>
  <si>
    <t>AI_V055</t>
  </si>
  <si>
    <t>DPT-R14</t>
  </si>
  <si>
    <t>DPT-R14|{0，100}pa</t>
  </si>
  <si>
    <t>AI_V056</t>
  </si>
  <si>
    <t>DPT-F14</t>
  </si>
  <si>
    <t>DPT-F14|{0，500}pa</t>
  </si>
  <si>
    <t>AI_V057</t>
  </si>
  <si>
    <t>THT-R15-T</t>
  </si>
  <si>
    <t>THT-R15-T|{-5，55}°C</t>
  </si>
  <si>
    <t>AI_V058</t>
  </si>
  <si>
    <t>THT-R15-RH</t>
  </si>
  <si>
    <t>THT-R15-RH|{0，100}%</t>
  </si>
  <si>
    <t>AI_V059</t>
  </si>
  <si>
    <t>DPT-R15</t>
  </si>
  <si>
    <t>DPT-R15|{0，100}pa</t>
  </si>
  <si>
    <t>AI_V060</t>
  </si>
  <si>
    <t>DPT-F15</t>
  </si>
  <si>
    <t>DPT-F15|{0，500}pa</t>
  </si>
  <si>
    <t>AI_V061</t>
  </si>
  <si>
    <t>THT-R16-T</t>
  </si>
  <si>
    <t>THT-R16-T|{-5，55}°C</t>
  </si>
  <si>
    <t>AI_V062</t>
  </si>
  <si>
    <t>THT-R16-RH</t>
  </si>
  <si>
    <t>THT-R16-RH|{0，100}%</t>
  </si>
  <si>
    <t>AI_V063</t>
  </si>
  <si>
    <t>DPT-R16</t>
  </si>
  <si>
    <t>DPT-R16|{0，100}pa</t>
  </si>
  <si>
    <t>AI_V064</t>
  </si>
  <si>
    <t>DPT-F16</t>
  </si>
  <si>
    <t>DPT-F16|{0，500}pa</t>
  </si>
  <si>
    <t>AI_V065</t>
  </si>
  <si>
    <t>THT-R17-T</t>
  </si>
  <si>
    <t>THT-R17-T|{-5，55}°C</t>
  </si>
  <si>
    <t>AI_V066</t>
  </si>
  <si>
    <t>THT-R17-RH</t>
  </si>
  <si>
    <t>THT-R17-RH|{0，100}%</t>
  </si>
  <si>
    <t>AI_V067</t>
  </si>
  <si>
    <t>DPT-R17</t>
  </si>
  <si>
    <t>DPT-R17|{0，100}pa</t>
  </si>
  <si>
    <t>AI_V068</t>
  </si>
  <si>
    <t>DPT-F17</t>
  </si>
  <si>
    <t>DPT-F17|{0，500}pa</t>
  </si>
  <si>
    <t>AI_V069</t>
  </si>
  <si>
    <t>THT-R18-T</t>
  </si>
  <si>
    <t>THT-R18-T|{-5，55}°C</t>
  </si>
  <si>
    <t>AI_V070</t>
  </si>
  <si>
    <t>THT-R18-RH</t>
  </si>
  <si>
    <t>THT-R18-RH|{0，100}%</t>
  </si>
  <si>
    <t>AI_V071</t>
  </si>
  <si>
    <t>DPT-R18</t>
  </si>
  <si>
    <t>DPT-R18|{0，100}pa</t>
  </si>
  <si>
    <t>AI_V072</t>
  </si>
  <si>
    <t>DPT-F18</t>
  </si>
  <si>
    <t>DPT-F18|{0，500}pa</t>
  </si>
  <si>
    <t>AI_V073</t>
  </si>
  <si>
    <t>THT-R19-T</t>
  </si>
  <si>
    <t>THT-R19-T|{-5，55}°C</t>
  </si>
  <si>
    <t>AI_V074</t>
  </si>
  <si>
    <t>THT-R19-RH</t>
  </si>
  <si>
    <t>THT-R19-RH|{0，100}%</t>
  </si>
  <si>
    <t>AI_V075</t>
  </si>
  <si>
    <t>DPT-R19</t>
  </si>
  <si>
    <t>DPT-R19|{0，100}pa</t>
  </si>
  <si>
    <t>AI_V076</t>
  </si>
  <si>
    <t>DPT-F19</t>
  </si>
  <si>
    <t>DPT-F19|{0，500}pa</t>
  </si>
  <si>
    <t>AI_V077</t>
  </si>
  <si>
    <t>THT-R20-T</t>
  </si>
  <si>
    <t>THT-R20-T|{-5，55}°C</t>
  </si>
  <si>
    <t>AI_V078</t>
  </si>
  <si>
    <t>THT-R20-RH</t>
  </si>
  <si>
    <t>THT-R20-RH|{0，100}%</t>
  </si>
  <si>
    <t>AI_V079</t>
  </si>
  <si>
    <t>DPT-R20</t>
  </si>
  <si>
    <t>DPT-R20|{0，100}pa</t>
  </si>
  <si>
    <t>AI_V080</t>
  </si>
  <si>
    <t>DPT-F20</t>
  </si>
  <si>
    <t>DPT-F20|{0，500}pa</t>
  </si>
  <si>
    <t>AI_V081</t>
  </si>
  <si>
    <t>THT-R21-T</t>
  </si>
  <si>
    <t>THT-R21-T|{-5，55}°C</t>
  </si>
  <si>
    <t>AI_V082</t>
  </si>
  <si>
    <t>THT-R21-RH</t>
  </si>
  <si>
    <t>THT-R21-RH|{0，100}%</t>
  </si>
  <si>
    <t>AI_V083</t>
  </si>
  <si>
    <t>DPT-R21</t>
  </si>
  <si>
    <t>DPT-R21|{0，100}pa</t>
  </si>
  <si>
    <t>AI_V084</t>
  </si>
  <si>
    <t>DPT-F21</t>
  </si>
  <si>
    <t>DPT-F21|{0，500}pa</t>
  </si>
  <si>
    <t>AI_V085</t>
  </si>
  <si>
    <t>THT-R22-T</t>
  </si>
  <si>
    <t>THT-R22-T|{-5，55}°C</t>
  </si>
  <si>
    <t>AI_V086</t>
  </si>
  <si>
    <t>THT-R22-RH</t>
  </si>
  <si>
    <t>THT-R22-RH|{0，100}%</t>
  </si>
  <si>
    <t>AI_V087</t>
  </si>
  <si>
    <t>DPT-R22</t>
  </si>
  <si>
    <t>DPT-R22|{0，100}pa</t>
  </si>
  <si>
    <t>AI_V088</t>
  </si>
  <si>
    <t>DPT-F22</t>
  </si>
  <si>
    <t>DPT-F22|{0，500}pa</t>
  </si>
  <si>
    <t>AI_V089</t>
  </si>
  <si>
    <t>THT-R23-T</t>
  </si>
  <si>
    <t>THT-R23-T|{-5，55}°C</t>
  </si>
  <si>
    <t>AI_V090</t>
  </si>
  <si>
    <t>THT-R23-RH</t>
  </si>
  <si>
    <t>THT-R23-RH|{0，100}%</t>
  </si>
  <si>
    <t>AI_V091</t>
  </si>
  <si>
    <t>DPT-R23</t>
  </si>
  <si>
    <t>DPT-R23|{0，100}pa</t>
  </si>
  <si>
    <t>AI_V092</t>
  </si>
  <si>
    <t>DPT-F23</t>
  </si>
  <si>
    <t>DPT-F23|{0，500}pa</t>
  </si>
  <si>
    <t>AI_V093</t>
  </si>
  <si>
    <t>THT-R24-T</t>
  </si>
  <si>
    <t>THT-R24-T|{-5，55}°C</t>
  </si>
  <si>
    <t>AI_V094</t>
  </si>
  <si>
    <t>THT-R24-RH</t>
  </si>
  <si>
    <t>THT-R24-RH|{0，100}%</t>
  </si>
  <si>
    <t>AI_V095</t>
  </si>
  <si>
    <t>DPT-R24</t>
  </si>
  <si>
    <t>DPT-R24|{0，100}pa</t>
  </si>
  <si>
    <t>AI_V096</t>
  </si>
  <si>
    <t>DPT-F24</t>
  </si>
  <si>
    <t>DPT-F24|{0，500}pa</t>
  </si>
  <si>
    <t>AI_V097</t>
  </si>
  <si>
    <t>THT-R25-T</t>
  </si>
  <si>
    <t>THT-R25-T|{-5，55}°C</t>
  </si>
  <si>
    <t>AI_V098</t>
  </si>
  <si>
    <t>THT-R25-RH</t>
  </si>
  <si>
    <t>THT-R25-RH|{0，100}%</t>
  </si>
  <si>
    <r>
      <rPr>
        <sz val="11"/>
        <color theme="1"/>
        <rFont val="宋体"/>
        <family val="3"/>
        <charset val="134"/>
      </rPr>
      <t>生成</t>
    </r>
    <r>
      <rPr>
        <sz val="11"/>
        <color theme="1"/>
        <rFont val="Tahoma"/>
        <family val="2"/>
      </rPr>
      <t>SCL</t>
    </r>
  </si>
  <si>
    <t>//#AAAA(IN_INT:="AAAA",
           HI_LIM:=CCCC,LO_LIM:=BBBB,
           INSTANCE:='DDDD',unit:='EEEE');</t>
  </si>
  <si>
    <t>NO</t>
  </si>
  <si>
    <t>设备类型</t>
  </si>
  <si>
    <t>FB</t>
  </si>
  <si>
    <t>AI_1500</t>
  </si>
  <si>
    <t>AIW10</t>
  </si>
  <si>
    <t>AIW12</t>
  </si>
  <si>
    <t>AIW14</t>
  </si>
  <si>
    <t>AIW16</t>
  </si>
  <si>
    <t>AIW18</t>
  </si>
  <si>
    <t>AIW20</t>
  </si>
  <si>
    <t>AIW22</t>
  </si>
  <si>
    <t>AIW24</t>
  </si>
  <si>
    <t>AIW26</t>
  </si>
  <si>
    <t>AIW30</t>
  </si>
  <si>
    <t>AIW28</t>
  </si>
  <si>
    <t>AIW32</t>
  </si>
  <si>
    <t>AIW34</t>
  </si>
  <si>
    <t>AIW36</t>
  </si>
  <si>
    <t>AIW38</t>
  </si>
  <si>
    <t>AIW40</t>
  </si>
  <si>
    <t>AIW42</t>
  </si>
  <si>
    <t>AIW44</t>
  </si>
  <si>
    <t>AIW46</t>
  </si>
  <si>
    <t>AIW48</t>
  </si>
  <si>
    <t>AIW50</t>
  </si>
  <si>
    <t>AIW52</t>
  </si>
  <si>
    <t>AIW54</t>
  </si>
  <si>
    <t>AIW56</t>
  </si>
  <si>
    <t>AIW58</t>
  </si>
  <si>
    <t>AIW60</t>
  </si>
  <si>
    <t>AIW62</t>
  </si>
  <si>
    <t>AIW64</t>
  </si>
  <si>
    <t>AIW66</t>
  </si>
  <si>
    <t>AIW68</t>
  </si>
  <si>
    <t>AIW70</t>
  </si>
  <si>
    <t>AIW72</t>
  </si>
  <si>
    <t>AIW74</t>
  </si>
  <si>
    <t>AIW76</t>
  </si>
  <si>
    <t>AIW78</t>
  </si>
  <si>
    <t>AIW80</t>
  </si>
  <si>
    <t>AIW82</t>
  </si>
  <si>
    <t>AIW84</t>
  </si>
  <si>
    <t>AIW86</t>
  </si>
  <si>
    <t>AIW88</t>
  </si>
  <si>
    <t>AIW90</t>
  </si>
  <si>
    <t>AIW92</t>
  </si>
  <si>
    <t>AIW94</t>
  </si>
  <si>
    <t>AIW96</t>
  </si>
  <si>
    <t>AIW98</t>
  </si>
  <si>
    <t>AIW100</t>
  </si>
  <si>
    <t>AIW102</t>
  </si>
  <si>
    <t>AIW104</t>
  </si>
  <si>
    <t>AIW106</t>
  </si>
  <si>
    <t>AIW108</t>
  </si>
  <si>
    <t>AIW110</t>
  </si>
  <si>
    <t>VW112</t>
    <phoneticPr fontId="3" type="noConversion"/>
  </si>
  <si>
    <t>VW114</t>
    <phoneticPr fontId="3" type="noConversion"/>
  </si>
  <si>
    <t>VW116</t>
  </si>
  <si>
    <t>VW118</t>
  </si>
  <si>
    <t>VW120</t>
  </si>
  <si>
    <t>VW122</t>
  </si>
  <si>
    <t>VW124</t>
  </si>
  <si>
    <t>VW126</t>
  </si>
  <si>
    <t>VW128</t>
  </si>
  <si>
    <t>VW130</t>
  </si>
  <si>
    <t>VW132</t>
  </si>
  <si>
    <t>VW134</t>
  </si>
  <si>
    <t>VW136</t>
  </si>
  <si>
    <t>VW138</t>
  </si>
  <si>
    <t>VW140</t>
  </si>
  <si>
    <t>VW142</t>
  </si>
  <si>
    <t>VW144</t>
  </si>
  <si>
    <t>VW146</t>
  </si>
  <si>
    <t>VW148</t>
  </si>
  <si>
    <t>VW150</t>
  </si>
  <si>
    <t>VW152</t>
  </si>
  <si>
    <t>VW154</t>
  </si>
  <si>
    <t>VW156</t>
  </si>
  <si>
    <t>VW158</t>
  </si>
  <si>
    <t>VW160</t>
  </si>
  <si>
    <t>VW162</t>
  </si>
  <si>
    <t>VW164</t>
  </si>
  <si>
    <t>VW166</t>
  </si>
  <si>
    <t>VW168</t>
  </si>
  <si>
    <t>VD1000</t>
    <phoneticPr fontId="3" type="noConversion"/>
  </si>
  <si>
    <t>VD1004</t>
    <phoneticPr fontId="3" type="noConversion"/>
  </si>
  <si>
    <t>VD1008</t>
  </si>
  <si>
    <t>VD1012</t>
  </si>
  <si>
    <t>VD1016</t>
  </si>
  <si>
    <t>VD1020</t>
  </si>
  <si>
    <t>VD1024</t>
  </si>
  <si>
    <t>VD1028</t>
  </si>
  <si>
    <t>VD1032</t>
  </si>
  <si>
    <t>VD1036</t>
  </si>
  <si>
    <t>VD1040</t>
  </si>
  <si>
    <t>VD1044</t>
  </si>
  <si>
    <t>VD1048</t>
  </si>
  <si>
    <t>VD1052</t>
  </si>
  <si>
    <t>VD1056</t>
  </si>
  <si>
    <t>VD1060</t>
  </si>
  <si>
    <t>VD1064</t>
  </si>
  <si>
    <t>VD1068</t>
  </si>
  <si>
    <t>VD1072</t>
  </si>
  <si>
    <t>VD1076</t>
  </si>
  <si>
    <t>VD1080</t>
  </si>
  <si>
    <t>VD1084</t>
  </si>
  <si>
    <t>VD1088</t>
  </si>
  <si>
    <t>VD1092</t>
  </si>
  <si>
    <t>VD1096</t>
  </si>
  <si>
    <t>VD1100</t>
  </si>
  <si>
    <t>VD1104</t>
  </si>
  <si>
    <t>VD1108</t>
  </si>
  <si>
    <t>VD1112</t>
  </si>
  <si>
    <t>VD1116</t>
  </si>
  <si>
    <t>VD1120</t>
  </si>
  <si>
    <t>VD1124</t>
  </si>
  <si>
    <t>VD1128</t>
  </si>
  <si>
    <t>VD1132</t>
  </si>
  <si>
    <t>VD1136</t>
  </si>
  <si>
    <t>VD1140</t>
  </si>
  <si>
    <t>VD1144</t>
  </si>
  <si>
    <t>VD1148</t>
  </si>
  <si>
    <t>VD1152</t>
  </si>
  <si>
    <t>VD1156</t>
  </si>
  <si>
    <t>VD1160</t>
  </si>
  <si>
    <t>VD1164</t>
  </si>
  <si>
    <t>VD1168</t>
  </si>
  <si>
    <t>VD1172</t>
  </si>
  <si>
    <t>VD1176</t>
  </si>
  <si>
    <t>VD1180</t>
  </si>
  <si>
    <t>VD1184</t>
  </si>
  <si>
    <t>VD1188</t>
  </si>
  <si>
    <t>VD1192</t>
  </si>
  <si>
    <t>VD1196</t>
  </si>
  <si>
    <t>VD1200</t>
  </si>
  <si>
    <t>VD1204</t>
  </si>
  <si>
    <t>VD1208</t>
  </si>
  <si>
    <t>VD1212</t>
  </si>
  <si>
    <t>VD1216</t>
  </si>
  <si>
    <t>VD1220</t>
  </si>
  <si>
    <t>VD1224</t>
  </si>
  <si>
    <t>VD1228</t>
  </si>
  <si>
    <t>VD1232</t>
  </si>
  <si>
    <t>VD1236</t>
  </si>
  <si>
    <t>VD1240</t>
  </si>
  <si>
    <t>VD1244</t>
  </si>
  <si>
    <t>VD1248</t>
  </si>
  <si>
    <t>VD1252</t>
  </si>
  <si>
    <t>VD1256</t>
  </si>
  <si>
    <t>VD1260</t>
  </si>
  <si>
    <t>VD1264</t>
  </si>
  <si>
    <t>VD1268</t>
  </si>
  <si>
    <t>VD1272</t>
  </si>
  <si>
    <t>VD1276</t>
  </si>
  <si>
    <t>VD1280</t>
  </si>
  <si>
    <t>VD1284</t>
  </si>
  <si>
    <t>VD1288</t>
  </si>
  <si>
    <t>VD1292</t>
  </si>
  <si>
    <t>VD1296</t>
  </si>
  <si>
    <t>VD1300</t>
  </si>
  <si>
    <t>VD1304</t>
  </si>
  <si>
    <t>VD1308</t>
  </si>
  <si>
    <t>VD1312</t>
  </si>
  <si>
    <t>VD1316</t>
  </si>
  <si>
    <t>_QOUT</t>
    <phoneticPr fontId="3" type="noConversion"/>
  </si>
  <si>
    <t>CALL   模拟量, AAAA, BBBB, CCCC, AAAA_QOUT</t>
  </si>
  <si>
    <t>SMART</t>
    <phoneticPr fontId="3" type="noConversion"/>
  </si>
  <si>
    <t xml:space="preserve">0.0 </t>
  </si>
  <si>
    <t xml:space="preserve">-5.0 </t>
  </si>
  <si>
    <t xml:space="preserve">100.0 </t>
  </si>
  <si>
    <t xml:space="preserve">500.0 </t>
  </si>
  <si>
    <t xml:space="preserve">55.0 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</si>
</sst>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Calibri"/>
    </font>
    <font>
      <sz val="11"/>
      <name val="Calibri"/>
      <family val="2"/>
    </font>
    <font>
      <sz val="11"/>
      <name val="宋体"/>
      <family val="3"/>
      <charset val="134"/>
    </font>
    <font>
      <sz val="11"/>
      <color theme="1"/>
      <name val="Tahoma"/>
      <family val="2"/>
    </font>
    <font>
      <sz val="11"/>
      <color theme="1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" fillId="0" borderId="0">
      <alignment vertical="center"/>
    </xf>
    <xf numFmtId="0" fontId="9" fillId="0" borderId="0"/>
    <xf numFmtId="0" fontId="9" fillId="0" borderId="0"/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4" fillId="0" borderId="0" xfId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Alignment="1">
      <alignment horizontal="center" vertical="center"/>
    </xf>
    <xf numFmtId="0" fontId="5" fillId="2" borderId="0" xfId="1" applyFont="1" applyFill="1">
      <alignment vertical="center"/>
    </xf>
    <xf numFmtId="0" fontId="4" fillId="2" borderId="0" xfId="1" applyFill="1">
      <alignment vertical="center"/>
    </xf>
    <xf numFmtId="0" fontId="4" fillId="0" borderId="0" xfId="8">
      <alignment vertical="center"/>
    </xf>
    <xf numFmtId="0" fontId="7" fillId="0" borderId="0" xfId="7"/>
    <xf numFmtId="0" fontId="8" fillId="0" borderId="0" xfId="7" applyFont="1"/>
    <xf numFmtId="0" fontId="7" fillId="0" borderId="0" xfId="7" applyAlignment="1">
      <alignment wrapText="1"/>
    </xf>
    <xf numFmtId="0" fontId="7" fillId="2" borderId="0" xfId="7" applyFill="1"/>
    <xf numFmtId="0" fontId="7" fillId="2" borderId="0" xfId="7" applyNumberFormat="1" applyFill="1"/>
    <xf numFmtId="0" fontId="7" fillId="2" borderId="0" xfId="7" applyFill="1" applyAlignment="1">
      <alignment wrapText="1"/>
    </xf>
    <xf numFmtId="49" fontId="4" fillId="0" borderId="0" xfId="1" applyNumberFormat="1" applyAlignment="1">
      <alignment horizontal="center" vertical="center"/>
    </xf>
  </cellXfs>
  <cellStyles count="11">
    <cellStyle name="常规" xfId="0" builtinId="0"/>
    <cellStyle name="常规 2" xfId="1"/>
    <cellStyle name="常规 2 2" xfId="2"/>
    <cellStyle name="常规 2 2 2" xfId="5"/>
    <cellStyle name="常规 2 2 3" xfId="9"/>
    <cellStyle name="常规 2 2 4" xfId="10"/>
    <cellStyle name="常规 2 3" xfId="6"/>
    <cellStyle name="常规 2 4" xfId="7"/>
    <cellStyle name="常规 3" xfId="3"/>
    <cellStyle name="常规 4" xfId="4"/>
    <cellStyle name="常规 6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B14" sqref="B14"/>
    </sheetView>
  </sheetViews>
  <sheetFormatPr defaultRowHeight="13.5"/>
  <cols>
    <col min="1" max="1" width="33.25" customWidth="1"/>
    <col min="2" max="2" width="33" customWidth="1"/>
    <col min="3" max="3" width="53.875" customWidth="1"/>
  </cols>
  <sheetData>
    <row r="1" spans="1:3" ht="14.25">
      <c r="A1" s="1" t="s">
        <v>0</v>
      </c>
      <c r="B1" s="1" t="s">
        <v>1</v>
      </c>
      <c r="C1" t="str">
        <f>A1&amp;B1</f>
        <v>CALL   L31_工位控制, GW01_SIG, LAMP, GW01_SAV</v>
      </c>
    </row>
    <row r="2" spans="1:3" ht="14.25">
      <c r="A2" s="1" t="s">
        <v>2</v>
      </c>
      <c r="B2" s="1" t="s">
        <v>3</v>
      </c>
      <c r="C2" t="str">
        <f t="shared" ref="C2:C25" si="0">A2&amp;B2</f>
        <v>CALL   L31_工位控制, GW02_SIG, LAMP, GW02_SAV</v>
      </c>
    </row>
    <row r="3" spans="1:3" ht="14.25">
      <c r="A3" s="1" t="s">
        <v>4</v>
      </c>
      <c r="B3" s="1" t="s">
        <v>5</v>
      </c>
      <c r="C3" t="str">
        <f t="shared" si="0"/>
        <v>CALL   L31_工位控制, GW03_SIG, LAMP, GW03_SAV</v>
      </c>
    </row>
    <row r="4" spans="1:3" ht="14.25">
      <c r="A4" s="1" t="s">
        <v>6</v>
      </c>
      <c r="B4" s="1" t="s">
        <v>7</v>
      </c>
      <c r="C4" t="str">
        <f t="shared" si="0"/>
        <v>CALL   L31_工位控制, GW04_SIG, LAMP, GW04_SAV</v>
      </c>
    </row>
    <row r="5" spans="1:3" ht="14.25">
      <c r="A5" s="1" t="s">
        <v>8</v>
      </c>
      <c r="B5" s="1" t="s">
        <v>9</v>
      </c>
      <c r="C5" t="str">
        <f t="shared" si="0"/>
        <v>CALL   L31_工位控制, GW05_SIG, LAMP, GW05_SAV</v>
      </c>
    </row>
    <row r="6" spans="1:3" ht="14.25">
      <c r="A6" s="1" t="s">
        <v>10</v>
      </c>
      <c r="B6" s="1" t="s">
        <v>11</v>
      </c>
      <c r="C6" t="str">
        <f t="shared" si="0"/>
        <v>CALL   L31_工位控制, GW06_SIG, LAMP, GW06_SAV</v>
      </c>
    </row>
    <row r="7" spans="1:3" ht="14.25">
      <c r="A7" s="1" t="s">
        <v>12</v>
      </c>
      <c r="B7" s="1" t="s">
        <v>13</v>
      </c>
      <c r="C7" t="str">
        <f t="shared" si="0"/>
        <v>CALL   L31_工位控制, GW07_SIG, LAMP, GW07_SAV</v>
      </c>
    </row>
    <row r="8" spans="1:3" ht="14.25">
      <c r="A8" s="1" t="s">
        <v>14</v>
      </c>
      <c r="B8" s="1" t="s">
        <v>15</v>
      </c>
      <c r="C8" t="str">
        <f t="shared" si="0"/>
        <v>CALL   L31_工位控制, GW08_SIG, LAMP, GW08_SAV</v>
      </c>
    </row>
    <row r="9" spans="1:3" ht="14.25">
      <c r="A9" s="1" t="s">
        <v>16</v>
      </c>
      <c r="B9" s="1" t="s">
        <v>17</v>
      </c>
      <c r="C9" t="str">
        <f t="shared" si="0"/>
        <v>CALL   L31_工位控制, GW09_SIG, LAMP, GW09_SAV</v>
      </c>
    </row>
    <row r="10" spans="1:3" ht="14.25">
      <c r="A10" s="1" t="s">
        <v>18</v>
      </c>
      <c r="B10" s="1" t="s">
        <v>19</v>
      </c>
      <c r="C10" t="str">
        <f t="shared" si="0"/>
        <v>CALL   L31_工位控制, GW10_SIG, LAMP, GW10_SAV</v>
      </c>
    </row>
    <row r="11" spans="1:3" ht="14.25">
      <c r="A11" s="1" t="s">
        <v>20</v>
      </c>
      <c r="B11" s="1" t="s">
        <v>21</v>
      </c>
      <c r="C11" t="str">
        <f t="shared" si="0"/>
        <v>CALL   L31_工位控制, GW11_SIG, LAMP, GW11_SAV</v>
      </c>
    </row>
    <row r="12" spans="1:3" ht="14.25">
      <c r="A12" s="1" t="s">
        <v>22</v>
      </c>
      <c r="B12" s="1" t="s">
        <v>23</v>
      </c>
      <c r="C12" t="str">
        <f t="shared" si="0"/>
        <v>CALL   L31_工位控制, GW12_SIG, LAMP, GW12_SAV</v>
      </c>
    </row>
    <row r="13" spans="1:3" ht="14.25">
      <c r="A13" s="1" t="s">
        <v>24</v>
      </c>
      <c r="B13" s="1" t="s">
        <v>25</v>
      </c>
      <c r="C13" t="str">
        <f t="shared" si="0"/>
        <v>CALL   L31_工位控制, GW13_SIG, LAMP, GW13_SAV</v>
      </c>
    </row>
    <row r="14" spans="1:3" ht="14.25">
      <c r="A14" s="1" t="s">
        <v>26</v>
      </c>
      <c r="B14" s="1" t="s">
        <v>27</v>
      </c>
      <c r="C14" t="str">
        <f t="shared" si="0"/>
        <v>CALL   L31_工位控制, GW14_SIG, LAMP, GW14_SAV</v>
      </c>
    </row>
    <row r="15" spans="1:3" ht="14.25">
      <c r="A15" s="1" t="s">
        <v>28</v>
      </c>
      <c r="B15" s="1" t="s">
        <v>29</v>
      </c>
      <c r="C15" t="str">
        <f t="shared" si="0"/>
        <v>CALL   L31_工位控制, GW15_SIG, LAMP, GW15_SAV</v>
      </c>
    </row>
    <row r="16" spans="1:3" ht="14.25">
      <c r="A16" s="1" t="s">
        <v>30</v>
      </c>
      <c r="B16" s="1" t="s">
        <v>31</v>
      </c>
      <c r="C16" t="str">
        <f t="shared" si="0"/>
        <v>CALL   L31_工位控制, GW16_SIG, LAMP, GW16_SAV</v>
      </c>
    </row>
    <row r="17" spans="1:3" ht="14.25">
      <c r="A17" s="1" t="s">
        <v>32</v>
      </c>
      <c r="B17" s="1" t="s">
        <v>33</v>
      </c>
      <c r="C17" t="str">
        <f t="shared" si="0"/>
        <v>CALL   L31_工位控制, GW17_SIG, LAMP, GW17_SAV</v>
      </c>
    </row>
    <row r="18" spans="1:3" ht="14.25">
      <c r="A18" s="1" t="s">
        <v>34</v>
      </c>
      <c r="B18" s="1" t="s">
        <v>35</v>
      </c>
      <c r="C18" t="str">
        <f t="shared" si="0"/>
        <v>CALL   L31_工位控制, GW18_SIG, LAMP, GW18_SAV</v>
      </c>
    </row>
    <row r="19" spans="1:3" ht="14.25">
      <c r="A19" s="1" t="s">
        <v>36</v>
      </c>
      <c r="B19" s="1" t="s">
        <v>37</v>
      </c>
      <c r="C19" t="str">
        <f t="shared" si="0"/>
        <v>CALL   L31_工位控制, GW19_SIG, LAMP, GW19_SAV</v>
      </c>
    </row>
    <row r="20" spans="1:3" ht="14.25">
      <c r="A20" s="1" t="s">
        <v>38</v>
      </c>
      <c r="B20" s="1" t="s">
        <v>39</v>
      </c>
      <c r="C20" t="str">
        <f t="shared" si="0"/>
        <v>CALL   L31_工位控制, GW20_SIG, LAMP, GW20_SAV</v>
      </c>
    </row>
    <row r="21" spans="1:3" ht="14.25">
      <c r="A21" s="1" t="s">
        <v>40</v>
      </c>
      <c r="B21" s="1" t="s">
        <v>41</v>
      </c>
      <c r="C21" t="str">
        <f t="shared" si="0"/>
        <v>CALL   L31_工位控制, GW21_SIG, LAMP, GW21_SAV</v>
      </c>
    </row>
    <row r="22" spans="1:3" ht="14.25">
      <c r="A22" s="1" t="s">
        <v>42</v>
      </c>
      <c r="B22" s="1" t="s">
        <v>43</v>
      </c>
      <c r="C22" t="str">
        <f t="shared" si="0"/>
        <v>CALL   L31_工位控制, GW22_SIG, LAMP, GW22_SAV</v>
      </c>
    </row>
    <row r="23" spans="1:3" ht="14.25">
      <c r="A23" s="1" t="s">
        <v>44</v>
      </c>
      <c r="B23" s="1" t="s">
        <v>45</v>
      </c>
      <c r="C23" t="str">
        <f t="shared" si="0"/>
        <v>CALL   L31_工位控制, GW23_SIG, LAMP, GW23_SAV</v>
      </c>
    </row>
    <row r="24" spans="1:3" ht="14.25">
      <c r="A24" s="1" t="s">
        <v>46</v>
      </c>
      <c r="B24" s="1" t="s">
        <v>47</v>
      </c>
      <c r="C24" t="str">
        <f t="shared" si="0"/>
        <v>CALL   L31_工位控制, GW24_SIG, LAMP, GW24_SAV</v>
      </c>
    </row>
    <row r="25" spans="1:3" ht="14.25">
      <c r="A25" s="1" t="s">
        <v>48</v>
      </c>
      <c r="B25" s="1" t="s">
        <v>49</v>
      </c>
      <c r="C25" t="str">
        <f t="shared" si="0"/>
        <v>CALL   L31_工位控制, GW25_SIG, LAMP, GW25_SAV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3"/>
  <sheetViews>
    <sheetView workbookViewId="0">
      <selection activeCell="A2" sqref="A2"/>
    </sheetView>
  </sheetViews>
  <sheetFormatPr defaultRowHeight="13.5"/>
  <cols>
    <col min="1" max="1" width="11" style="2" customWidth="1"/>
    <col min="2" max="2" width="46.25" customWidth="1"/>
    <col min="3" max="3" width="52.125" customWidth="1"/>
  </cols>
  <sheetData>
    <row r="1" spans="1:3">
      <c r="A1" s="2" t="s">
        <v>50</v>
      </c>
      <c r="B1" t="s">
        <v>74</v>
      </c>
      <c r="C1" t="s">
        <v>75</v>
      </c>
    </row>
    <row r="2" spans="1:3">
      <c r="A2" s="2" t="s">
        <v>51</v>
      </c>
      <c r="B2" t="s">
        <v>73</v>
      </c>
      <c r="C2" t="str">
        <f>SUBSTITUTE(B2,"AAAA",A2)</f>
        <v>CALL   L31_工位控制, GW1001_SIG, LAMP, GW1001_SAV</v>
      </c>
    </row>
    <row r="3" spans="1:3">
      <c r="A3" s="2" t="s">
        <v>52</v>
      </c>
      <c r="B3" t="s">
        <v>73</v>
      </c>
      <c r="C3" t="str">
        <f t="shared" ref="C3:C23" si="0">SUBSTITUTE(B3,"AAAA",A3)</f>
        <v>CALL   L31_工位控制, GW1002_SIG, LAMP, GW1002_SAV</v>
      </c>
    </row>
    <row r="4" spans="1:3">
      <c r="A4" s="2" t="s">
        <v>53</v>
      </c>
      <c r="B4" t="s">
        <v>73</v>
      </c>
      <c r="C4" t="str">
        <f t="shared" si="0"/>
        <v>CALL   L31_工位控制, GW1003_SIG, LAMP, GW1003_SAV</v>
      </c>
    </row>
    <row r="5" spans="1:3">
      <c r="A5" s="2" t="s">
        <v>54</v>
      </c>
      <c r="B5" t="s">
        <v>73</v>
      </c>
      <c r="C5" t="str">
        <f t="shared" si="0"/>
        <v>CALL   L31_工位控制, GW1004_SIG, LAMP, GW1004_SAV</v>
      </c>
    </row>
    <row r="6" spans="1:3">
      <c r="A6" s="2" t="s">
        <v>55</v>
      </c>
      <c r="B6" t="s">
        <v>73</v>
      </c>
      <c r="C6" t="str">
        <f t="shared" si="0"/>
        <v>CALL   L31_工位控制, GW1005_SIG, LAMP, GW1005_SAV</v>
      </c>
    </row>
    <row r="7" spans="1:3">
      <c r="A7" s="2" t="s">
        <v>56</v>
      </c>
      <c r="B7" t="s">
        <v>73</v>
      </c>
      <c r="C7" t="str">
        <f t="shared" si="0"/>
        <v>CALL   L31_工位控制, GW1006_SIG, LAMP, GW1006_SAV</v>
      </c>
    </row>
    <row r="8" spans="1:3">
      <c r="A8" s="2" t="s">
        <v>57</v>
      </c>
      <c r="B8" t="s">
        <v>73</v>
      </c>
      <c r="C8" t="str">
        <f t="shared" si="0"/>
        <v>CALL   L31_工位控制, GW1007_SIG, LAMP, GW1007_SAV</v>
      </c>
    </row>
    <row r="9" spans="1:3">
      <c r="A9" s="2" t="s">
        <v>58</v>
      </c>
      <c r="B9" t="s">
        <v>73</v>
      </c>
      <c r="C9" t="str">
        <f t="shared" si="0"/>
        <v>CALL   L31_工位控制, GW1008_SIG, LAMP, GW1008_SAV</v>
      </c>
    </row>
    <row r="10" spans="1:3">
      <c r="A10" s="2" t="s">
        <v>59</v>
      </c>
      <c r="B10" t="s">
        <v>73</v>
      </c>
      <c r="C10" t="str">
        <f t="shared" si="0"/>
        <v>CALL   L31_工位控制, GW1009_SIG, LAMP, GW1009_SAV</v>
      </c>
    </row>
    <row r="11" spans="1:3">
      <c r="A11" s="2" t="s">
        <v>60</v>
      </c>
      <c r="B11" t="s">
        <v>73</v>
      </c>
      <c r="C11" t="str">
        <f t="shared" si="0"/>
        <v>CALL   L31_工位控制, GW1010_SIG, LAMP, GW1010_SAV</v>
      </c>
    </row>
    <row r="12" spans="1:3">
      <c r="A12" s="2" t="s">
        <v>61</v>
      </c>
      <c r="B12" t="s">
        <v>73</v>
      </c>
      <c r="C12" t="str">
        <f t="shared" si="0"/>
        <v>CALL   L31_工位控制, GW2001_SIG, LAMP, GW2001_SAV</v>
      </c>
    </row>
    <row r="13" spans="1:3">
      <c r="A13" s="2" t="s">
        <v>62</v>
      </c>
      <c r="B13" t="s">
        <v>73</v>
      </c>
      <c r="C13" t="str">
        <f t="shared" si="0"/>
        <v>CALL   L31_工位控制, GW2002_SIG, LAMP, GW2002_SAV</v>
      </c>
    </row>
    <row r="14" spans="1:3">
      <c r="A14" s="2" t="s">
        <v>63</v>
      </c>
      <c r="B14" t="s">
        <v>73</v>
      </c>
      <c r="C14" t="str">
        <f t="shared" si="0"/>
        <v>CALL   L31_工位控制, GW2003_SIG, LAMP, GW2003_SAV</v>
      </c>
    </row>
    <row r="15" spans="1:3">
      <c r="A15" s="2" t="s">
        <v>64</v>
      </c>
      <c r="B15" t="s">
        <v>73</v>
      </c>
      <c r="C15" t="str">
        <f t="shared" si="0"/>
        <v>CALL   L31_工位控制, GW2004_SIG, LAMP, GW2004_SAV</v>
      </c>
    </row>
    <row r="16" spans="1:3">
      <c r="A16" s="2" t="s">
        <v>65</v>
      </c>
      <c r="B16" t="s">
        <v>73</v>
      </c>
      <c r="C16" t="str">
        <f t="shared" si="0"/>
        <v>CALL   L31_工位控制, GW2005_SIG, LAMP, GW2005_SAV</v>
      </c>
    </row>
    <row r="17" spans="1:3">
      <c r="A17" s="2" t="s">
        <v>66</v>
      </c>
      <c r="B17" t="s">
        <v>73</v>
      </c>
      <c r="C17" t="str">
        <f t="shared" si="0"/>
        <v>CALL   L31_工位控制, GW2006_SIG, LAMP, GW2006_SAV</v>
      </c>
    </row>
    <row r="18" spans="1:3">
      <c r="A18" s="2" t="s">
        <v>67</v>
      </c>
      <c r="B18" t="s">
        <v>73</v>
      </c>
      <c r="C18" t="str">
        <f t="shared" si="0"/>
        <v>CALL   L31_工位控制, GW3001_SIG, LAMP, GW3001_SAV</v>
      </c>
    </row>
    <row r="19" spans="1:3">
      <c r="A19" s="2" t="s">
        <v>68</v>
      </c>
      <c r="B19" t="s">
        <v>73</v>
      </c>
      <c r="C19" t="str">
        <f t="shared" si="0"/>
        <v>CALL   L31_工位控制, GW3002_SIG, LAMP, GW3002_SAV</v>
      </c>
    </row>
    <row r="20" spans="1:3">
      <c r="A20" s="2" t="s">
        <v>69</v>
      </c>
      <c r="B20" t="s">
        <v>73</v>
      </c>
      <c r="C20" t="str">
        <f t="shared" si="0"/>
        <v>CALL   L31_工位控制, GW3003_SIG, LAMP, GW3003_SAV</v>
      </c>
    </row>
    <row r="21" spans="1:3">
      <c r="A21" s="2" t="s">
        <v>70</v>
      </c>
      <c r="B21" t="s">
        <v>73</v>
      </c>
      <c r="C21" t="str">
        <f t="shared" si="0"/>
        <v>CALL   L31_工位控制, GW3004_SIG, LAMP, GW3004_SAV</v>
      </c>
    </row>
    <row r="22" spans="1:3">
      <c r="A22" s="2" t="s">
        <v>71</v>
      </c>
      <c r="B22" t="s">
        <v>73</v>
      </c>
      <c r="C22" t="str">
        <f t="shared" si="0"/>
        <v>CALL   L31_工位控制, GW3005_SIG, LAMP, GW3005_SAV</v>
      </c>
    </row>
    <row r="23" spans="1:3">
      <c r="A23" s="2" t="s">
        <v>72</v>
      </c>
      <c r="B23" t="s">
        <v>73</v>
      </c>
      <c r="C23" t="str">
        <f t="shared" si="0"/>
        <v>CALL   L31_工位控制, GW3006_SIG, LAMP, GW3006_SAV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D81"/>
  <sheetViews>
    <sheetView workbookViewId="0">
      <selection activeCell="F24" sqref="F24"/>
    </sheetView>
  </sheetViews>
  <sheetFormatPr defaultRowHeight="13.5"/>
  <cols>
    <col min="1" max="3" width="12" customWidth="1"/>
  </cols>
  <sheetData>
    <row r="2" spans="1:4" ht="15">
      <c r="A2" s="8" t="s">
        <v>76</v>
      </c>
      <c r="B2" s="8" t="s">
        <v>491</v>
      </c>
      <c r="C2" s="8" t="str">
        <f>A2&amp;B2</f>
        <v>AI_V019_QOUT</v>
      </c>
      <c r="D2" t="s">
        <v>411</v>
      </c>
    </row>
    <row r="3" spans="1:4" ht="15">
      <c r="A3" s="8" t="s">
        <v>82</v>
      </c>
      <c r="B3" s="8" t="s">
        <v>491</v>
      </c>
      <c r="C3" s="8" t="str">
        <f t="shared" ref="C3:C66" si="0">A3&amp;B3</f>
        <v>AI_V020_QOUT</v>
      </c>
      <c r="D3" t="s">
        <v>412</v>
      </c>
    </row>
    <row r="4" spans="1:4" ht="15">
      <c r="A4" s="8" t="s">
        <v>87</v>
      </c>
      <c r="B4" s="8" t="s">
        <v>491</v>
      </c>
      <c r="C4" s="8" t="str">
        <f t="shared" si="0"/>
        <v>AI_V021_QOUT</v>
      </c>
      <c r="D4" t="s">
        <v>413</v>
      </c>
    </row>
    <row r="5" spans="1:4" ht="15">
      <c r="A5" s="8" t="s">
        <v>92</v>
      </c>
      <c r="B5" s="8" t="s">
        <v>491</v>
      </c>
      <c r="C5" s="8" t="str">
        <f t="shared" si="0"/>
        <v>AI_V022_QOUT</v>
      </c>
      <c r="D5" t="s">
        <v>414</v>
      </c>
    </row>
    <row r="6" spans="1:4" ht="15">
      <c r="A6" s="8" t="s">
        <v>97</v>
      </c>
      <c r="B6" s="8" t="s">
        <v>491</v>
      </c>
      <c r="C6" s="8" t="str">
        <f t="shared" si="0"/>
        <v>AI_V023_QOUT</v>
      </c>
      <c r="D6" t="s">
        <v>415</v>
      </c>
    </row>
    <row r="7" spans="1:4" ht="15">
      <c r="A7" s="8" t="s">
        <v>100</v>
      </c>
      <c r="B7" s="8" t="s">
        <v>491</v>
      </c>
      <c r="C7" s="8" t="str">
        <f t="shared" si="0"/>
        <v>AI_V024_QOUT</v>
      </c>
      <c r="D7" t="s">
        <v>416</v>
      </c>
    </row>
    <row r="8" spans="1:4" ht="15">
      <c r="A8" s="8" t="s">
        <v>103</v>
      </c>
      <c r="B8" s="8" t="s">
        <v>491</v>
      </c>
      <c r="C8" s="8" t="str">
        <f t="shared" si="0"/>
        <v>AI_V025_QOUT</v>
      </c>
      <c r="D8" t="s">
        <v>417</v>
      </c>
    </row>
    <row r="9" spans="1:4" ht="15">
      <c r="A9" s="8" t="s">
        <v>106</v>
      </c>
      <c r="B9" s="8" t="s">
        <v>491</v>
      </c>
      <c r="C9" s="8" t="str">
        <f t="shared" si="0"/>
        <v>AI_V026_QOUT</v>
      </c>
      <c r="D9" t="s">
        <v>418</v>
      </c>
    </row>
    <row r="10" spans="1:4" ht="15">
      <c r="A10" s="8" t="s">
        <v>109</v>
      </c>
      <c r="B10" s="8" t="s">
        <v>491</v>
      </c>
      <c r="C10" s="8" t="str">
        <f t="shared" si="0"/>
        <v>AI_V027_QOUT</v>
      </c>
      <c r="D10" t="s">
        <v>419</v>
      </c>
    </row>
    <row r="11" spans="1:4" ht="15">
      <c r="A11" s="8" t="s">
        <v>112</v>
      </c>
      <c r="B11" s="8" t="s">
        <v>491</v>
      </c>
      <c r="C11" s="8" t="str">
        <f t="shared" si="0"/>
        <v>AI_V028_QOUT</v>
      </c>
      <c r="D11" t="s">
        <v>420</v>
      </c>
    </row>
    <row r="12" spans="1:4" ht="15">
      <c r="A12" s="8" t="s">
        <v>115</v>
      </c>
      <c r="B12" s="8" t="s">
        <v>491</v>
      </c>
      <c r="C12" s="8" t="str">
        <f t="shared" si="0"/>
        <v>AI_V029_QOUT</v>
      </c>
      <c r="D12" t="s">
        <v>421</v>
      </c>
    </row>
    <row r="13" spans="1:4" ht="15">
      <c r="A13" s="8" t="s">
        <v>118</v>
      </c>
      <c r="B13" s="8" t="s">
        <v>491</v>
      </c>
      <c r="C13" s="8" t="str">
        <f t="shared" si="0"/>
        <v>AI_V030_QOUT</v>
      </c>
      <c r="D13" t="s">
        <v>422</v>
      </c>
    </row>
    <row r="14" spans="1:4" ht="15">
      <c r="A14" s="8" t="s">
        <v>121</v>
      </c>
      <c r="B14" s="8" t="s">
        <v>491</v>
      </c>
      <c r="C14" s="8" t="str">
        <f t="shared" si="0"/>
        <v>AI_V031_QOUT</v>
      </c>
      <c r="D14" t="s">
        <v>423</v>
      </c>
    </row>
    <row r="15" spans="1:4" ht="15">
      <c r="A15" s="8" t="s">
        <v>124</v>
      </c>
      <c r="B15" s="8" t="s">
        <v>491</v>
      </c>
      <c r="C15" s="8" t="str">
        <f t="shared" si="0"/>
        <v>AI_V032_QOUT</v>
      </c>
      <c r="D15" t="s">
        <v>424</v>
      </c>
    </row>
    <row r="16" spans="1:4" ht="15">
      <c r="A16" s="8" t="s">
        <v>127</v>
      </c>
      <c r="B16" s="8" t="s">
        <v>491</v>
      </c>
      <c r="C16" s="8" t="str">
        <f t="shared" si="0"/>
        <v>AI_V033_QOUT</v>
      </c>
      <c r="D16" t="s">
        <v>425</v>
      </c>
    </row>
    <row r="17" spans="1:4" ht="15">
      <c r="A17" s="8" t="s">
        <v>130</v>
      </c>
      <c r="B17" s="8" t="s">
        <v>491</v>
      </c>
      <c r="C17" s="8" t="str">
        <f t="shared" si="0"/>
        <v>AI_V034_QOUT</v>
      </c>
      <c r="D17" t="s">
        <v>426</v>
      </c>
    </row>
    <row r="18" spans="1:4" ht="15">
      <c r="A18" s="8" t="s">
        <v>133</v>
      </c>
      <c r="B18" s="8" t="s">
        <v>491</v>
      </c>
      <c r="C18" s="8" t="str">
        <f t="shared" si="0"/>
        <v>AI_V035_QOUT</v>
      </c>
      <c r="D18" t="s">
        <v>427</v>
      </c>
    </row>
    <row r="19" spans="1:4" ht="15">
      <c r="A19" s="8" t="s">
        <v>136</v>
      </c>
      <c r="B19" s="8" t="s">
        <v>491</v>
      </c>
      <c r="C19" s="8" t="str">
        <f t="shared" si="0"/>
        <v>AI_V036_QOUT</v>
      </c>
      <c r="D19" t="s">
        <v>428</v>
      </c>
    </row>
    <row r="20" spans="1:4" ht="15">
      <c r="A20" s="8" t="s">
        <v>139</v>
      </c>
      <c r="B20" s="8" t="s">
        <v>491</v>
      </c>
      <c r="C20" s="8" t="str">
        <f t="shared" si="0"/>
        <v>AI_V037_QOUT</v>
      </c>
      <c r="D20" t="s">
        <v>429</v>
      </c>
    </row>
    <row r="21" spans="1:4" ht="15">
      <c r="A21" s="8" t="s">
        <v>142</v>
      </c>
      <c r="B21" s="8" t="s">
        <v>491</v>
      </c>
      <c r="C21" s="8" t="str">
        <f t="shared" si="0"/>
        <v>AI_V038_QOUT</v>
      </c>
      <c r="D21" t="s">
        <v>430</v>
      </c>
    </row>
    <row r="22" spans="1:4" ht="15">
      <c r="A22" s="8" t="s">
        <v>145</v>
      </c>
      <c r="B22" s="8" t="s">
        <v>491</v>
      </c>
      <c r="C22" s="8" t="str">
        <f t="shared" si="0"/>
        <v>AI_V039_QOUT</v>
      </c>
      <c r="D22" t="s">
        <v>431</v>
      </c>
    </row>
    <row r="23" spans="1:4" ht="15">
      <c r="A23" s="8" t="s">
        <v>148</v>
      </c>
      <c r="B23" s="8" t="s">
        <v>491</v>
      </c>
      <c r="C23" s="8" t="str">
        <f t="shared" si="0"/>
        <v>AI_V040_QOUT</v>
      </c>
      <c r="D23" t="s">
        <v>432</v>
      </c>
    </row>
    <row r="24" spans="1:4" ht="15">
      <c r="A24" s="8" t="s">
        <v>151</v>
      </c>
      <c r="B24" s="8" t="s">
        <v>491</v>
      </c>
      <c r="C24" s="8" t="str">
        <f t="shared" si="0"/>
        <v>AI_V041_QOUT</v>
      </c>
      <c r="D24" t="s">
        <v>433</v>
      </c>
    </row>
    <row r="25" spans="1:4" ht="15">
      <c r="A25" s="8" t="s">
        <v>154</v>
      </c>
      <c r="B25" s="8" t="s">
        <v>491</v>
      </c>
      <c r="C25" s="8" t="str">
        <f t="shared" si="0"/>
        <v>AI_V042_QOUT</v>
      </c>
      <c r="D25" t="s">
        <v>434</v>
      </c>
    </row>
    <row r="26" spans="1:4" ht="15">
      <c r="A26" s="8" t="s">
        <v>157</v>
      </c>
      <c r="B26" s="8" t="s">
        <v>491</v>
      </c>
      <c r="C26" s="8" t="str">
        <f t="shared" si="0"/>
        <v>AI_V043_QOUT</v>
      </c>
      <c r="D26" t="s">
        <v>435</v>
      </c>
    </row>
    <row r="27" spans="1:4" ht="15">
      <c r="A27" s="8" t="s">
        <v>160</v>
      </c>
      <c r="B27" s="8" t="s">
        <v>491</v>
      </c>
      <c r="C27" s="8" t="str">
        <f t="shared" si="0"/>
        <v>AI_V044_QOUT</v>
      </c>
      <c r="D27" t="s">
        <v>436</v>
      </c>
    </row>
    <row r="28" spans="1:4" ht="15">
      <c r="A28" s="8" t="s">
        <v>163</v>
      </c>
      <c r="B28" s="8" t="s">
        <v>491</v>
      </c>
      <c r="C28" s="8" t="str">
        <f t="shared" si="0"/>
        <v>AI_V045_QOUT</v>
      </c>
      <c r="D28" t="s">
        <v>437</v>
      </c>
    </row>
    <row r="29" spans="1:4" ht="15">
      <c r="A29" s="8" t="s">
        <v>166</v>
      </c>
      <c r="B29" s="8" t="s">
        <v>491</v>
      </c>
      <c r="C29" s="8" t="str">
        <f t="shared" si="0"/>
        <v>AI_V046_QOUT</v>
      </c>
      <c r="D29" t="s">
        <v>438</v>
      </c>
    </row>
    <row r="30" spans="1:4" ht="15">
      <c r="A30" s="8" t="s">
        <v>169</v>
      </c>
      <c r="B30" s="8" t="s">
        <v>491</v>
      </c>
      <c r="C30" s="8" t="str">
        <f t="shared" si="0"/>
        <v>AI_V047_QOUT</v>
      </c>
      <c r="D30" t="s">
        <v>439</v>
      </c>
    </row>
    <row r="31" spans="1:4" ht="15">
      <c r="A31" s="8" t="s">
        <v>172</v>
      </c>
      <c r="B31" s="8" t="s">
        <v>491</v>
      </c>
      <c r="C31" s="8" t="str">
        <f t="shared" si="0"/>
        <v>AI_V048_QOUT</v>
      </c>
      <c r="D31" t="s">
        <v>440</v>
      </c>
    </row>
    <row r="32" spans="1:4" ht="15">
      <c r="A32" s="8" t="s">
        <v>175</v>
      </c>
      <c r="B32" s="8" t="s">
        <v>491</v>
      </c>
      <c r="C32" s="8" t="str">
        <f t="shared" si="0"/>
        <v>AI_V049_QOUT</v>
      </c>
      <c r="D32" t="s">
        <v>441</v>
      </c>
    </row>
    <row r="33" spans="1:4" ht="15">
      <c r="A33" s="8" t="s">
        <v>178</v>
      </c>
      <c r="B33" s="8" t="s">
        <v>491</v>
      </c>
      <c r="C33" s="8" t="str">
        <f t="shared" si="0"/>
        <v>AI_V050_QOUT</v>
      </c>
      <c r="D33" t="s">
        <v>442</v>
      </c>
    </row>
    <row r="34" spans="1:4" ht="15">
      <c r="A34" s="8" t="s">
        <v>181</v>
      </c>
      <c r="B34" s="8" t="s">
        <v>491</v>
      </c>
      <c r="C34" s="8" t="str">
        <f t="shared" si="0"/>
        <v>AI_V051_QOUT</v>
      </c>
      <c r="D34" t="s">
        <v>443</v>
      </c>
    </row>
    <row r="35" spans="1:4" ht="15">
      <c r="A35" s="8" t="s">
        <v>184</v>
      </c>
      <c r="B35" s="8" t="s">
        <v>491</v>
      </c>
      <c r="C35" s="8" t="str">
        <f t="shared" si="0"/>
        <v>AI_V052_QOUT</v>
      </c>
      <c r="D35" t="s">
        <v>444</v>
      </c>
    </row>
    <row r="36" spans="1:4" ht="15">
      <c r="A36" s="8" t="s">
        <v>187</v>
      </c>
      <c r="B36" s="8" t="s">
        <v>491</v>
      </c>
      <c r="C36" s="8" t="str">
        <f t="shared" si="0"/>
        <v>AI_V053_QOUT</v>
      </c>
      <c r="D36" t="s">
        <v>445</v>
      </c>
    </row>
    <row r="37" spans="1:4" ht="15">
      <c r="A37" s="8" t="s">
        <v>190</v>
      </c>
      <c r="B37" s="8" t="s">
        <v>491</v>
      </c>
      <c r="C37" s="8" t="str">
        <f t="shared" si="0"/>
        <v>AI_V054_QOUT</v>
      </c>
      <c r="D37" t="s">
        <v>446</v>
      </c>
    </row>
    <row r="38" spans="1:4" ht="15">
      <c r="A38" s="8" t="s">
        <v>193</v>
      </c>
      <c r="B38" s="8" t="s">
        <v>491</v>
      </c>
      <c r="C38" s="8" t="str">
        <f t="shared" si="0"/>
        <v>AI_V055_QOUT</v>
      </c>
      <c r="D38" t="s">
        <v>447</v>
      </c>
    </row>
    <row r="39" spans="1:4" ht="15">
      <c r="A39" s="8" t="s">
        <v>196</v>
      </c>
      <c r="B39" s="8" t="s">
        <v>491</v>
      </c>
      <c r="C39" s="8" t="str">
        <f t="shared" si="0"/>
        <v>AI_V056_QOUT</v>
      </c>
      <c r="D39" t="s">
        <v>448</v>
      </c>
    </row>
    <row r="40" spans="1:4" ht="15">
      <c r="A40" s="8" t="s">
        <v>199</v>
      </c>
      <c r="B40" s="8" t="s">
        <v>491</v>
      </c>
      <c r="C40" s="8" t="str">
        <f t="shared" si="0"/>
        <v>AI_V057_QOUT</v>
      </c>
      <c r="D40" t="s">
        <v>449</v>
      </c>
    </row>
    <row r="41" spans="1:4" ht="15">
      <c r="A41" s="8" t="s">
        <v>202</v>
      </c>
      <c r="B41" s="8" t="s">
        <v>491</v>
      </c>
      <c r="C41" s="8" t="str">
        <f t="shared" si="0"/>
        <v>AI_V058_QOUT</v>
      </c>
      <c r="D41" t="s">
        <v>450</v>
      </c>
    </row>
    <row r="42" spans="1:4" ht="15">
      <c r="A42" s="8" t="s">
        <v>205</v>
      </c>
      <c r="B42" s="8" t="s">
        <v>491</v>
      </c>
      <c r="C42" s="8" t="str">
        <f t="shared" si="0"/>
        <v>AI_V059_QOUT</v>
      </c>
      <c r="D42" t="s">
        <v>451</v>
      </c>
    </row>
    <row r="43" spans="1:4" ht="15">
      <c r="A43" s="8" t="s">
        <v>208</v>
      </c>
      <c r="B43" s="8" t="s">
        <v>491</v>
      </c>
      <c r="C43" s="8" t="str">
        <f t="shared" si="0"/>
        <v>AI_V060_QOUT</v>
      </c>
      <c r="D43" t="s">
        <v>452</v>
      </c>
    </row>
    <row r="44" spans="1:4" ht="15">
      <c r="A44" s="8" t="s">
        <v>211</v>
      </c>
      <c r="B44" s="8" t="s">
        <v>491</v>
      </c>
      <c r="C44" s="8" t="str">
        <f t="shared" si="0"/>
        <v>AI_V061_QOUT</v>
      </c>
      <c r="D44" t="s">
        <v>453</v>
      </c>
    </row>
    <row r="45" spans="1:4" ht="15">
      <c r="A45" s="8" t="s">
        <v>214</v>
      </c>
      <c r="B45" s="8" t="s">
        <v>491</v>
      </c>
      <c r="C45" s="8" t="str">
        <f t="shared" si="0"/>
        <v>AI_V062_QOUT</v>
      </c>
      <c r="D45" t="s">
        <v>454</v>
      </c>
    </row>
    <row r="46" spans="1:4" ht="15">
      <c r="A46" s="8" t="s">
        <v>217</v>
      </c>
      <c r="B46" s="8" t="s">
        <v>491</v>
      </c>
      <c r="C46" s="8" t="str">
        <f t="shared" si="0"/>
        <v>AI_V063_QOUT</v>
      </c>
      <c r="D46" t="s">
        <v>455</v>
      </c>
    </row>
    <row r="47" spans="1:4" ht="15">
      <c r="A47" s="8" t="s">
        <v>220</v>
      </c>
      <c r="B47" s="8" t="s">
        <v>491</v>
      </c>
      <c r="C47" s="8" t="str">
        <f t="shared" si="0"/>
        <v>AI_V064_QOUT</v>
      </c>
      <c r="D47" t="s">
        <v>456</v>
      </c>
    </row>
    <row r="48" spans="1:4" ht="15">
      <c r="A48" s="8" t="s">
        <v>223</v>
      </c>
      <c r="B48" s="8" t="s">
        <v>491</v>
      </c>
      <c r="C48" s="8" t="str">
        <f t="shared" si="0"/>
        <v>AI_V065_QOUT</v>
      </c>
      <c r="D48" t="s">
        <v>457</v>
      </c>
    </row>
    <row r="49" spans="1:4" ht="15">
      <c r="A49" s="8" t="s">
        <v>226</v>
      </c>
      <c r="B49" s="8" t="s">
        <v>491</v>
      </c>
      <c r="C49" s="8" t="str">
        <f t="shared" si="0"/>
        <v>AI_V066_QOUT</v>
      </c>
      <c r="D49" t="s">
        <v>458</v>
      </c>
    </row>
    <row r="50" spans="1:4" ht="15">
      <c r="A50" s="8" t="s">
        <v>229</v>
      </c>
      <c r="B50" s="8" t="s">
        <v>491</v>
      </c>
      <c r="C50" s="8" t="str">
        <f t="shared" si="0"/>
        <v>AI_V067_QOUT</v>
      </c>
      <c r="D50" t="s">
        <v>459</v>
      </c>
    </row>
    <row r="51" spans="1:4" ht="15">
      <c r="A51" s="8" t="s">
        <v>232</v>
      </c>
      <c r="B51" s="8" t="s">
        <v>491</v>
      </c>
      <c r="C51" s="8" t="str">
        <f t="shared" si="0"/>
        <v>AI_V068_QOUT</v>
      </c>
      <c r="D51" t="s">
        <v>460</v>
      </c>
    </row>
    <row r="52" spans="1:4" ht="15">
      <c r="A52" s="8" t="s">
        <v>235</v>
      </c>
      <c r="B52" s="8" t="s">
        <v>491</v>
      </c>
      <c r="C52" s="8" t="str">
        <f t="shared" si="0"/>
        <v>AI_V069_QOUT</v>
      </c>
      <c r="D52" t="s">
        <v>461</v>
      </c>
    </row>
    <row r="53" spans="1:4" ht="15">
      <c r="A53" s="8" t="s">
        <v>238</v>
      </c>
      <c r="B53" s="8" t="s">
        <v>491</v>
      </c>
      <c r="C53" s="8" t="str">
        <f t="shared" si="0"/>
        <v>AI_V070_QOUT</v>
      </c>
      <c r="D53" t="s">
        <v>462</v>
      </c>
    </row>
    <row r="54" spans="1:4" ht="15">
      <c r="A54" s="8" t="s">
        <v>241</v>
      </c>
      <c r="B54" s="8" t="s">
        <v>491</v>
      </c>
      <c r="C54" s="8" t="str">
        <f t="shared" si="0"/>
        <v>AI_V071_QOUT</v>
      </c>
      <c r="D54" t="s">
        <v>463</v>
      </c>
    </row>
    <row r="55" spans="1:4" ht="15">
      <c r="A55" s="8" t="s">
        <v>244</v>
      </c>
      <c r="B55" s="8" t="s">
        <v>491</v>
      </c>
      <c r="C55" s="8" t="str">
        <f t="shared" si="0"/>
        <v>AI_V072_QOUT</v>
      </c>
      <c r="D55" t="s">
        <v>464</v>
      </c>
    </row>
    <row r="56" spans="1:4" ht="15">
      <c r="A56" s="8" t="s">
        <v>247</v>
      </c>
      <c r="B56" s="8" t="s">
        <v>491</v>
      </c>
      <c r="C56" s="8" t="str">
        <f t="shared" si="0"/>
        <v>AI_V073_QOUT</v>
      </c>
      <c r="D56" t="s">
        <v>465</v>
      </c>
    </row>
    <row r="57" spans="1:4" ht="15">
      <c r="A57" s="8" t="s">
        <v>250</v>
      </c>
      <c r="B57" s="8" t="s">
        <v>491</v>
      </c>
      <c r="C57" s="8" t="str">
        <f t="shared" si="0"/>
        <v>AI_V074_QOUT</v>
      </c>
      <c r="D57" t="s">
        <v>466</v>
      </c>
    </row>
    <row r="58" spans="1:4" ht="15">
      <c r="A58" s="8" t="s">
        <v>253</v>
      </c>
      <c r="B58" s="8" t="s">
        <v>491</v>
      </c>
      <c r="C58" s="8" t="str">
        <f t="shared" si="0"/>
        <v>AI_V075_QOUT</v>
      </c>
      <c r="D58" t="s">
        <v>467</v>
      </c>
    </row>
    <row r="59" spans="1:4" ht="15">
      <c r="A59" s="8" t="s">
        <v>256</v>
      </c>
      <c r="B59" s="8" t="s">
        <v>491</v>
      </c>
      <c r="C59" s="8" t="str">
        <f t="shared" si="0"/>
        <v>AI_V076_QOUT</v>
      </c>
      <c r="D59" t="s">
        <v>468</v>
      </c>
    </row>
    <row r="60" spans="1:4" ht="15">
      <c r="A60" s="8" t="s">
        <v>259</v>
      </c>
      <c r="B60" s="8" t="s">
        <v>491</v>
      </c>
      <c r="C60" s="8" t="str">
        <f t="shared" si="0"/>
        <v>AI_V077_QOUT</v>
      </c>
      <c r="D60" t="s">
        <v>469</v>
      </c>
    </row>
    <row r="61" spans="1:4" ht="15">
      <c r="A61" s="8" t="s">
        <v>262</v>
      </c>
      <c r="B61" s="8" t="s">
        <v>491</v>
      </c>
      <c r="C61" s="8" t="str">
        <f t="shared" si="0"/>
        <v>AI_V078_QOUT</v>
      </c>
      <c r="D61" t="s">
        <v>470</v>
      </c>
    </row>
    <row r="62" spans="1:4" ht="15">
      <c r="A62" s="8" t="s">
        <v>265</v>
      </c>
      <c r="B62" s="8" t="s">
        <v>491</v>
      </c>
      <c r="C62" s="8" t="str">
        <f t="shared" si="0"/>
        <v>AI_V079_QOUT</v>
      </c>
      <c r="D62" t="s">
        <v>471</v>
      </c>
    </row>
    <row r="63" spans="1:4" ht="15">
      <c r="A63" s="8" t="s">
        <v>268</v>
      </c>
      <c r="B63" s="8" t="s">
        <v>491</v>
      </c>
      <c r="C63" s="8" t="str">
        <f t="shared" si="0"/>
        <v>AI_V080_QOUT</v>
      </c>
      <c r="D63" t="s">
        <v>472</v>
      </c>
    </row>
    <row r="64" spans="1:4" ht="15">
      <c r="A64" s="8" t="s">
        <v>271</v>
      </c>
      <c r="B64" s="8" t="s">
        <v>491</v>
      </c>
      <c r="C64" s="8" t="str">
        <f t="shared" si="0"/>
        <v>AI_V081_QOUT</v>
      </c>
      <c r="D64" t="s">
        <v>473</v>
      </c>
    </row>
    <row r="65" spans="1:4" ht="15">
      <c r="A65" s="8" t="s">
        <v>274</v>
      </c>
      <c r="B65" s="8" t="s">
        <v>491</v>
      </c>
      <c r="C65" s="8" t="str">
        <f t="shared" si="0"/>
        <v>AI_V082_QOUT</v>
      </c>
      <c r="D65" t="s">
        <v>474</v>
      </c>
    </row>
    <row r="66" spans="1:4" ht="15">
      <c r="A66" s="8" t="s">
        <v>277</v>
      </c>
      <c r="B66" s="8" t="s">
        <v>491</v>
      </c>
      <c r="C66" s="8" t="str">
        <f t="shared" si="0"/>
        <v>AI_V083_QOUT</v>
      </c>
      <c r="D66" t="s">
        <v>475</v>
      </c>
    </row>
    <row r="67" spans="1:4" ht="15">
      <c r="A67" s="8" t="s">
        <v>280</v>
      </c>
      <c r="B67" s="8" t="s">
        <v>491</v>
      </c>
      <c r="C67" s="8" t="str">
        <f t="shared" ref="C67:C81" si="1">A67&amp;B67</f>
        <v>AI_V084_QOUT</v>
      </c>
      <c r="D67" t="s">
        <v>476</v>
      </c>
    </row>
    <row r="68" spans="1:4" ht="15">
      <c r="A68" s="8" t="s">
        <v>283</v>
      </c>
      <c r="B68" s="8" t="s">
        <v>491</v>
      </c>
      <c r="C68" s="8" t="str">
        <f t="shared" si="1"/>
        <v>AI_V085_QOUT</v>
      </c>
      <c r="D68" t="s">
        <v>477</v>
      </c>
    </row>
    <row r="69" spans="1:4" ht="15">
      <c r="A69" s="8" t="s">
        <v>286</v>
      </c>
      <c r="B69" s="8" t="s">
        <v>491</v>
      </c>
      <c r="C69" s="8" t="str">
        <f t="shared" si="1"/>
        <v>AI_V086_QOUT</v>
      </c>
      <c r="D69" t="s">
        <v>478</v>
      </c>
    </row>
    <row r="70" spans="1:4" ht="15">
      <c r="A70" s="8" t="s">
        <v>289</v>
      </c>
      <c r="B70" s="8" t="s">
        <v>491</v>
      </c>
      <c r="C70" s="8" t="str">
        <f t="shared" si="1"/>
        <v>AI_V087_QOUT</v>
      </c>
      <c r="D70" t="s">
        <v>479</v>
      </c>
    </row>
    <row r="71" spans="1:4" ht="15">
      <c r="A71" s="8" t="s">
        <v>292</v>
      </c>
      <c r="B71" s="8" t="s">
        <v>491</v>
      </c>
      <c r="C71" s="8" t="str">
        <f t="shared" si="1"/>
        <v>AI_V088_QOUT</v>
      </c>
      <c r="D71" t="s">
        <v>480</v>
      </c>
    </row>
    <row r="72" spans="1:4" ht="15">
      <c r="A72" s="8" t="s">
        <v>295</v>
      </c>
      <c r="B72" s="8" t="s">
        <v>491</v>
      </c>
      <c r="C72" s="8" t="str">
        <f t="shared" si="1"/>
        <v>AI_V089_QOUT</v>
      </c>
      <c r="D72" t="s">
        <v>481</v>
      </c>
    </row>
    <row r="73" spans="1:4" ht="15">
      <c r="A73" s="8" t="s">
        <v>298</v>
      </c>
      <c r="B73" s="8" t="s">
        <v>491</v>
      </c>
      <c r="C73" s="8" t="str">
        <f t="shared" si="1"/>
        <v>AI_V090_QOUT</v>
      </c>
      <c r="D73" t="s">
        <v>482</v>
      </c>
    </row>
    <row r="74" spans="1:4" ht="15">
      <c r="A74" s="8" t="s">
        <v>301</v>
      </c>
      <c r="B74" s="8" t="s">
        <v>491</v>
      </c>
      <c r="C74" s="8" t="str">
        <f t="shared" si="1"/>
        <v>AI_V091_QOUT</v>
      </c>
      <c r="D74" t="s">
        <v>483</v>
      </c>
    </row>
    <row r="75" spans="1:4" ht="15">
      <c r="A75" s="8" t="s">
        <v>304</v>
      </c>
      <c r="B75" s="8" t="s">
        <v>491</v>
      </c>
      <c r="C75" s="8" t="str">
        <f t="shared" si="1"/>
        <v>AI_V092_QOUT</v>
      </c>
      <c r="D75" t="s">
        <v>484</v>
      </c>
    </row>
    <row r="76" spans="1:4" ht="15">
      <c r="A76" s="8" t="s">
        <v>307</v>
      </c>
      <c r="B76" s="8" t="s">
        <v>491</v>
      </c>
      <c r="C76" s="8" t="str">
        <f t="shared" si="1"/>
        <v>AI_V093_QOUT</v>
      </c>
      <c r="D76" t="s">
        <v>485</v>
      </c>
    </row>
    <row r="77" spans="1:4" ht="15">
      <c r="A77" s="8" t="s">
        <v>310</v>
      </c>
      <c r="B77" s="8" t="s">
        <v>491</v>
      </c>
      <c r="C77" s="8" t="str">
        <f t="shared" si="1"/>
        <v>AI_V094_QOUT</v>
      </c>
      <c r="D77" t="s">
        <v>486</v>
      </c>
    </row>
    <row r="78" spans="1:4" ht="15">
      <c r="A78" s="8" t="s">
        <v>313</v>
      </c>
      <c r="B78" s="8" t="s">
        <v>491</v>
      </c>
      <c r="C78" s="8" t="str">
        <f t="shared" si="1"/>
        <v>AI_V095_QOUT</v>
      </c>
      <c r="D78" t="s">
        <v>487</v>
      </c>
    </row>
    <row r="79" spans="1:4" ht="15">
      <c r="A79" s="8" t="s">
        <v>316</v>
      </c>
      <c r="B79" s="8" t="s">
        <v>491</v>
      </c>
      <c r="C79" s="8" t="str">
        <f t="shared" si="1"/>
        <v>AI_V096_QOUT</v>
      </c>
      <c r="D79" t="s">
        <v>488</v>
      </c>
    </row>
    <row r="80" spans="1:4" ht="15">
      <c r="A80" s="8" t="s">
        <v>319</v>
      </c>
      <c r="B80" s="8" t="s">
        <v>491</v>
      </c>
      <c r="C80" s="8" t="str">
        <f t="shared" si="1"/>
        <v>AI_V097_QOUT</v>
      </c>
      <c r="D80" t="s">
        <v>489</v>
      </c>
    </row>
    <row r="81" spans="1:4" ht="15">
      <c r="A81" s="8" t="s">
        <v>322</v>
      </c>
      <c r="B81" s="8" t="s">
        <v>491</v>
      </c>
      <c r="C81" s="8" t="str">
        <f t="shared" si="1"/>
        <v>AI_V098_QOUT</v>
      </c>
      <c r="D81" t="s">
        <v>490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2:K81"/>
  <sheetViews>
    <sheetView tabSelected="1" topLeftCell="B1" workbookViewId="0">
      <selection activeCell="K19" sqref="K19"/>
    </sheetView>
  </sheetViews>
  <sheetFormatPr defaultRowHeight="15"/>
  <cols>
    <col min="2" max="2" width="7.625" customWidth="1"/>
    <col min="3" max="3" width="9.375" customWidth="1"/>
    <col min="7" max="8" width="9" style="17"/>
    <col min="10" max="10" width="20.125" customWidth="1"/>
    <col min="11" max="11" width="75" customWidth="1"/>
    <col min="12" max="12" width="37.125" customWidth="1"/>
  </cols>
  <sheetData>
    <row r="2" spans="1:11">
      <c r="A2" s="7">
        <v>1</v>
      </c>
      <c r="B2" s="8" t="s">
        <v>76</v>
      </c>
      <c r="C2" s="9" t="s">
        <v>331</v>
      </c>
      <c r="D2" s="4" t="s">
        <v>77</v>
      </c>
      <c r="E2" s="4" t="s">
        <v>78</v>
      </c>
      <c r="F2" s="6" t="s">
        <v>79</v>
      </c>
      <c r="G2" s="17" t="s">
        <v>494</v>
      </c>
      <c r="H2" s="17" t="s">
        <v>496</v>
      </c>
      <c r="I2" s="3" t="s">
        <v>80</v>
      </c>
      <c r="J2" s="9" t="s">
        <v>81</v>
      </c>
      <c r="K2" s="3" t="str">
        <f>SUBSTITUTE(SUBSTITUTE(SUBSTITUTE(SUBSTITUTE(SUBSTITUTE(SUBSTITUTE(SMART,"AAAA",B2),"BBBB",G2),"CCCC",H2),"DDDD",I2),"EEEE",F2),CHAR(10),"  ")</f>
        <v>CALL   模拟量, AI_V019, 0.0 , 100.0 , AI_V019_QOUT</v>
      </c>
    </row>
    <row r="3" spans="1:11">
      <c r="A3" s="7">
        <v>2</v>
      </c>
      <c r="B3" s="8" t="s">
        <v>82</v>
      </c>
      <c r="C3" s="9" t="s">
        <v>332</v>
      </c>
      <c r="D3" s="4" t="s">
        <v>83</v>
      </c>
      <c r="E3" s="4" t="s">
        <v>78</v>
      </c>
      <c r="F3" s="6" t="s">
        <v>84</v>
      </c>
      <c r="G3" s="17" t="s">
        <v>494</v>
      </c>
      <c r="H3" s="17" t="s">
        <v>497</v>
      </c>
      <c r="I3" s="3" t="s">
        <v>85</v>
      </c>
      <c r="J3" s="9" t="s">
        <v>86</v>
      </c>
      <c r="K3" s="3" t="str">
        <f>SUBSTITUTE(SUBSTITUTE(SUBSTITUTE(SUBSTITUTE(SUBSTITUTE(SUBSTITUTE(SMART,"AAAA",B3),"BBBB",G3),"CCCC",H3),"DDDD",I3),"EEEE",F3),CHAR(10),"  ")</f>
        <v>CALL   模拟量, AI_V020, 0.0 , 500.0 , AI_V020_QOUT</v>
      </c>
    </row>
    <row r="4" spans="1:11">
      <c r="A4" s="7">
        <v>3</v>
      </c>
      <c r="B4" s="8" t="s">
        <v>87</v>
      </c>
      <c r="C4" s="9" t="s">
        <v>333</v>
      </c>
      <c r="D4" s="4" t="s">
        <v>88</v>
      </c>
      <c r="E4" s="4" t="s">
        <v>78</v>
      </c>
      <c r="F4" s="5" t="s">
        <v>89</v>
      </c>
      <c r="G4" s="17" t="s">
        <v>495</v>
      </c>
      <c r="H4" s="17" t="s">
        <v>498</v>
      </c>
      <c r="I4" s="3" t="s">
        <v>90</v>
      </c>
      <c r="J4" s="9" t="s">
        <v>91</v>
      </c>
      <c r="K4" s="3" t="str">
        <f>SUBSTITUTE(SUBSTITUTE(SUBSTITUTE(SUBSTITUTE(SUBSTITUTE(SUBSTITUTE(SMART,"AAAA",B4),"BBBB",G4),"CCCC",H4),"DDDD",I4),"EEEE",F4),CHAR(10),"  ")</f>
        <v>CALL   模拟量, AI_V021, -5.0 , 55.0 , AI_V021_QOUT</v>
      </c>
    </row>
    <row r="5" spans="1:11">
      <c r="A5" s="7">
        <v>4</v>
      </c>
      <c r="B5" s="8" t="s">
        <v>92</v>
      </c>
      <c r="C5" s="9" t="s">
        <v>334</v>
      </c>
      <c r="D5" s="4" t="s">
        <v>93</v>
      </c>
      <c r="E5" s="4" t="s">
        <v>78</v>
      </c>
      <c r="F5" s="6" t="s">
        <v>94</v>
      </c>
      <c r="G5" s="17" t="s">
        <v>494</v>
      </c>
      <c r="H5" s="17" t="s">
        <v>496</v>
      </c>
      <c r="I5" s="3" t="s">
        <v>95</v>
      </c>
      <c r="J5" s="9" t="s">
        <v>96</v>
      </c>
      <c r="K5" s="3" t="str">
        <f>SUBSTITUTE(SUBSTITUTE(SUBSTITUTE(SUBSTITUTE(SUBSTITUTE(SUBSTITUTE(SMART,"AAAA",B5),"BBBB",G5),"CCCC",H5),"DDDD",I5),"EEEE",F5),CHAR(10),"  ")</f>
        <v>CALL   模拟量, AI_V022, 0.0 , 100.0 , AI_V022_QOUT</v>
      </c>
    </row>
    <row r="6" spans="1:11">
      <c r="A6" s="7">
        <v>5</v>
      </c>
      <c r="B6" s="8" t="s">
        <v>97</v>
      </c>
      <c r="C6" s="9" t="s">
        <v>335</v>
      </c>
      <c r="D6" s="4" t="s">
        <v>77</v>
      </c>
      <c r="E6" s="4" t="s">
        <v>78</v>
      </c>
      <c r="F6" s="6" t="s">
        <v>79</v>
      </c>
      <c r="G6" s="17" t="s">
        <v>494</v>
      </c>
      <c r="H6" s="17" t="s">
        <v>496</v>
      </c>
      <c r="I6" s="3" t="s">
        <v>98</v>
      </c>
      <c r="J6" s="9" t="s">
        <v>99</v>
      </c>
      <c r="K6" s="3" t="str">
        <f>SUBSTITUTE(SUBSTITUTE(SUBSTITUTE(SUBSTITUTE(SUBSTITUTE(SUBSTITUTE(SMART,"AAAA",B6),"BBBB",G6),"CCCC",H6),"DDDD",I6),"EEEE",F6),CHAR(10),"  ")</f>
        <v>CALL   模拟量, AI_V023, 0.0 , 100.0 , AI_V023_QOUT</v>
      </c>
    </row>
    <row r="7" spans="1:11">
      <c r="A7" s="7">
        <v>6</v>
      </c>
      <c r="B7" s="8" t="s">
        <v>100</v>
      </c>
      <c r="C7" s="9" t="s">
        <v>336</v>
      </c>
      <c r="D7" s="4" t="s">
        <v>83</v>
      </c>
      <c r="E7" s="4" t="s">
        <v>78</v>
      </c>
      <c r="F7" s="6" t="s">
        <v>84</v>
      </c>
      <c r="G7" s="17" t="s">
        <v>494</v>
      </c>
      <c r="H7" s="17" t="s">
        <v>497</v>
      </c>
      <c r="I7" s="3" t="s">
        <v>101</v>
      </c>
      <c r="J7" s="9" t="s">
        <v>102</v>
      </c>
      <c r="K7" s="3" t="str">
        <f>SUBSTITUTE(SUBSTITUTE(SUBSTITUTE(SUBSTITUTE(SUBSTITUTE(SUBSTITUTE(SMART,"AAAA",B7),"BBBB",G7),"CCCC",H7),"DDDD",I7),"EEEE",F7),CHAR(10),"  ")</f>
        <v>CALL   模拟量, AI_V024, 0.0 , 500.0 , AI_V024_QOUT</v>
      </c>
    </row>
    <row r="8" spans="1:11">
      <c r="A8" s="7">
        <v>7</v>
      </c>
      <c r="B8" s="8" t="s">
        <v>103</v>
      </c>
      <c r="C8" s="9" t="s">
        <v>337</v>
      </c>
      <c r="D8" s="4" t="s">
        <v>88</v>
      </c>
      <c r="E8" s="4" t="s">
        <v>78</v>
      </c>
      <c r="F8" s="5" t="s">
        <v>89</v>
      </c>
      <c r="G8" s="17" t="s">
        <v>495</v>
      </c>
      <c r="H8" s="17" t="s">
        <v>498</v>
      </c>
      <c r="I8" s="3" t="s">
        <v>104</v>
      </c>
      <c r="J8" s="9" t="s">
        <v>105</v>
      </c>
      <c r="K8" s="3" t="str">
        <f>SUBSTITUTE(SUBSTITUTE(SUBSTITUTE(SUBSTITUTE(SUBSTITUTE(SUBSTITUTE(SMART,"AAAA",B8),"BBBB",G8),"CCCC",H8),"DDDD",I8),"EEEE",F8),CHAR(10),"  ")</f>
        <v>CALL   模拟量, AI_V025, -5.0 , 55.0 , AI_V025_QOUT</v>
      </c>
    </row>
    <row r="9" spans="1:11">
      <c r="A9" s="7">
        <v>8</v>
      </c>
      <c r="B9" s="8" t="s">
        <v>106</v>
      </c>
      <c r="C9" s="9" t="s">
        <v>338</v>
      </c>
      <c r="D9" s="4" t="s">
        <v>93</v>
      </c>
      <c r="E9" s="4" t="s">
        <v>78</v>
      </c>
      <c r="F9" s="6" t="s">
        <v>94</v>
      </c>
      <c r="G9" s="17" t="s">
        <v>494</v>
      </c>
      <c r="H9" s="17" t="s">
        <v>496</v>
      </c>
      <c r="I9" s="3" t="s">
        <v>107</v>
      </c>
      <c r="J9" s="9" t="s">
        <v>108</v>
      </c>
      <c r="K9" s="3" t="str">
        <f>SUBSTITUTE(SUBSTITUTE(SUBSTITUTE(SUBSTITUTE(SUBSTITUTE(SUBSTITUTE(SMART,"AAAA",B9),"BBBB",G9),"CCCC",H9),"DDDD",I9),"EEEE",F9),CHAR(10),"  ")</f>
        <v>CALL   模拟量, AI_V026, 0.0 , 100.0 , AI_V026_QOUT</v>
      </c>
    </row>
    <row r="10" spans="1:11">
      <c r="A10" s="7">
        <v>9</v>
      </c>
      <c r="B10" s="8" t="s">
        <v>109</v>
      </c>
      <c r="C10" s="9" t="s">
        <v>339</v>
      </c>
      <c r="D10" s="4" t="s">
        <v>77</v>
      </c>
      <c r="E10" s="4" t="s">
        <v>78</v>
      </c>
      <c r="F10" s="6" t="s">
        <v>79</v>
      </c>
      <c r="G10" s="17" t="s">
        <v>494</v>
      </c>
      <c r="H10" s="17" t="s">
        <v>496</v>
      </c>
      <c r="I10" s="3" t="s">
        <v>110</v>
      </c>
      <c r="J10" s="9" t="s">
        <v>111</v>
      </c>
      <c r="K10" s="3" t="str">
        <f>SUBSTITUTE(SUBSTITUTE(SUBSTITUTE(SUBSTITUTE(SUBSTITUTE(SUBSTITUTE(SMART,"AAAA",B10),"BBBB",G10),"CCCC",H10),"DDDD",I10),"EEEE",F10),CHAR(10),"  ")</f>
        <v>CALL   模拟量, AI_V027, 0.0 , 100.0 , AI_V027_QOUT</v>
      </c>
    </row>
    <row r="11" spans="1:11">
      <c r="A11" s="7">
        <v>10</v>
      </c>
      <c r="B11" s="8" t="s">
        <v>112</v>
      </c>
      <c r="C11" s="9" t="s">
        <v>341</v>
      </c>
      <c r="D11" s="4" t="s">
        <v>83</v>
      </c>
      <c r="E11" s="4" t="s">
        <v>78</v>
      </c>
      <c r="F11" s="6" t="s">
        <v>84</v>
      </c>
      <c r="G11" s="17" t="s">
        <v>494</v>
      </c>
      <c r="H11" s="17" t="s">
        <v>497</v>
      </c>
      <c r="I11" s="3" t="s">
        <v>113</v>
      </c>
      <c r="J11" s="9" t="s">
        <v>114</v>
      </c>
      <c r="K11" s="3" t="str">
        <f>SUBSTITUTE(SUBSTITUTE(SUBSTITUTE(SUBSTITUTE(SUBSTITUTE(SUBSTITUTE(SMART,"AAAA",B11),"BBBB",G11),"CCCC",H11),"DDDD",I11),"EEEE",F11),CHAR(10),"  ")</f>
        <v>CALL   模拟量, AI_V028, 0.0 , 500.0 , AI_V028_QOUT</v>
      </c>
    </row>
    <row r="12" spans="1:11">
      <c r="A12" s="7">
        <v>11</v>
      </c>
      <c r="B12" s="8" t="s">
        <v>115</v>
      </c>
      <c r="C12" s="9" t="s">
        <v>340</v>
      </c>
      <c r="D12" s="4" t="s">
        <v>88</v>
      </c>
      <c r="E12" s="4" t="s">
        <v>78</v>
      </c>
      <c r="F12" s="5" t="s">
        <v>89</v>
      </c>
      <c r="G12" s="17" t="s">
        <v>495</v>
      </c>
      <c r="H12" s="17" t="s">
        <v>498</v>
      </c>
      <c r="I12" s="3" t="s">
        <v>116</v>
      </c>
      <c r="J12" s="9" t="s">
        <v>117</v>
      </c>
      <c r="K12" s="3" t="str">
        <f>SUBSTITUTE(SUBSTITUTE(SUBSTITUTE(SUBSTITUTE(SUBSTITUTE(SUBSTITUTE(SMART,"AAAA",B12),"BBBB",G12),"CCCC",H12),"DDDD",I12),"EEEE",F12),CHAR(10),"  ")</f>
        <v>CALL   模拟量, AI_V029, -5.0 , 55.0 , AI_V029_QOUT</v>
      </c>
    </row>
    <row r="13" spans="1:11">
      <c r="A13" s="7">
        <v>12</v>
      </c>
      <c r="B13" s="8" t="s">
        <v>118</v>
      </c>
      <c r="C13" s="9" t="s">
        <v>342</v>
      </c>
      <c r="D13" s="4" t="s">
        <v>93</v>
      </c>
      <c r="E13" s="4" t="s">
        <v>78</v>
      </c>
      <c r="F13" s="6" t="s">
        <v>94</v>
      </c>
      <c r="G13" s="17" t="s">
        <v>494</v>
      </c>
      <c r="H13" s="17" t="s">
        <v>496</v>
      </c>
      <c r="I13" s="3" t="s">
        <v>119</v>
      </c>
      <c r="J13" s="9" t="s">
        <v>120</v>
      </c>
      <c r="K13" s="3" t="str">
        <f>SUBSTITUTE(SUBSTITUTE(SUBSTITUTE(SUBSTITUTE(SUBSTITUTE(SUBSTITUTE(SMART,"AAAA",B13),"BBBB",G13),"CCCC",H13),"DDDD",I13),"EEEE",F13),CHAR(10),"  ")</f>
        <v>CALL   模拟量, AI_V030, 0.0 , 100.0 , AI_V030_QOUT</v>
      </c>
    </row>
    <row r="14" spans="1:11">
      <c r="A14" s="7">
        <v>13</v>
      </c>
      <c r="B14" s="8" t="s">
        <v>121</v>
      </c>
      <c r="C14" s="9" t="s">
        <v>343</v>
      </c>
      <c r="D14" s="4" t="s">
        <v>77</v>
      </c>
      <c r="E14" s="4" t="s">
        <v>78</v>
      </c>
      <c r="F14" s="6" t="s">
        <v>79</v>
      </c>
      <c r="G14" s="17" t="s">
        <v>494</v>
      </c>
      <c r="H14" s="17" t="s">
        <v>496</v>
      </c>
      <c r="I14" s="3" t="s">
        <v>122</v>
      </c>
      <c r="J14" s="9" t="s">
        <v>123</v>
      </c>
      <c r="K14" s="3" t="str">
        <f>SUBSTITUTE(SUBSTITUTE(SUBSTITUTE(SUBSTITUTE(SUBSTITUTE(SUBSTITUTE(SMART,"AAAA",B14),"BBBB",G14),"CCCC",H14),"DDDD",I14),"EEEE",F14),CHAR(10),"  ")</f>
        <v>CALL   模拟量, AI_V031, 0.0 , 100.0 , AI_V031_QOUT</v>
      </c>
    </row>
    <row r="15" spans="1:11">
      <c r="A15" s="7">
        <v>14</v>
      </c>
      <c r="B15" s="8" t="s">
        <v>124</v>
      </c>
      <c r="C15" s="9" t="s">
        <v>344</v>
      </c>
      <c r="D15" s="4" t="s">
        <v>83</v>
      </c>
      <c r="E15" s="4" t="s">
        <v>78</v>
      </c>
      <c r="F15" s="6" t="s">
        <v>84</v>
      </c>
      <c r="G15" s="17" t="s">
        <v>494</v>
      </c>
      <c r="H15" s="17" t="s">
        <v>497</v>
      </c>
      <c r="I15" s="3" t="s">
        <v>125</v>
      </c>
      <c r="J15" s="9" t="s">
        <v>126</v>
      </c>
      <c r="K15" s="3" t="str">
        <f>SUBSTITUTE(SUBSTITUTE(SUBSTITUTE(SUBSTITUTE(SUBSTITUTE(SUBSTITUTE(SMART,"AAAA",B15),"BBBB",G15),"CCCC",H15),"DDDD",I15),"EEEE",F15),CHAR(10),"  ")</f>
        <v>CALL   模拟量, AI_V032, 0.0 , 500.0 , AI_V032_QOUT</v>
      </c>
    </row>
    <row r="16" spans="1:11">
      <c r="A16" s="7">
        <v>15</v>
      </c>
      <c r="B16" s="8" t="s">
        <v>127</v>
      </c>
      <c r="C16" s="9" t="s">
        <v>345</v>
      </c>
      <c r="D16" s="4" t="s">
        <v>88</v>
      </c>
      <c r="E16" s="4" t="s">
        <v>78</v>
      </c>
      <c r="F16" s="5" t="s">
        <v>89</v>
      </c>
      <c r="G16" s="17" t="s">
        <v>495</v>
      </c>
      <c r="H16" s="17" t="s">
        <v>498</v>
      </c>
      <c r="I16" s="3" t="s">
        <v>128</v>
      </c>
      <c r="J16" s="9" t="s">
        <v>129</v>
      </c>
      <c r="K16" s="3" t="str">
        <f>SUBSTITUTE(SUBSTITUTE(SUBSTITUTE(SUBSTITUTE(SUBSTITUTE(SUBSTITUTE(SMART,"AAAA",B16),"BBBB",G16),"CCCC",H16),"DDDD",I16),"EEEE",F16),CHAR(10),"  ")</f>
        <v>CALL   模拟量, AI_V033, -5.0 , 55.0 , AI_V033_QOUT</v>
      </c>
    </row>
    <row r="17" spans="1:11">
      <c r="A17" s="7">
        <v>16</v>
      </c>
      <c r="B17" s="8" t="s">
        <v>130</v>
      </c>
      <c r="C17" s="9" t="s">
        <v>346</v>
      </c>
      <c r="D17" s="4" t="s">
        <v>93</v>
      </c>
      <c r="E17" s="4" t="s">
        <v>78</v>
      </c>
      <c r="F17" s="6" t="s">
        <v>94</v>
      </c>
      <c r="G17" s="17" t="s">
        <v>494</v>
      </c>
      <c r="H17" s="17" t="s">
        <v>496</v>
      </c>
      <c r="I17" s="3" t="s">
        <v>131</v>
      </c>
      <c r="J17" s="9" t="s">
        <v>132</v>
      </c>
      <c r="K17" s="3" t="str">
        <f>SUBSTITUTE(SUBSTITUTE(SUBSTITUTE(SUBSTITUTE(SUBSTITUTE(SUBSTITUTE(SMART,"AAAA",B17),"BBBB",G17),"CCCC",H17),"DDDD",I17),"EEEE",F17),CHAR(10),"  ")</f>
        <v>CALL   模拟量, AI_V034, 0.0 , 100.0 , AI_V034_QOUT</v>
      </c>
    </row>
    <row r="18" spans="1:11">
      <c r="A18" s="7">
        <v>17</v>
      </c>
      <c r="B18" s="8" t="s">
        <v>133</v>
      </c>
      <c r="C18" s="9" t="s">
        <v>347</v>
      </c>
      <c r="D18" s="4" t="s">
        <v>77</v>
      </c>
      <c r="E18" s="4" t="s">
        <v>78</v>
      </c>
      <c r="F18" s="6" t="s">
        <v>79</v>
      </c>
      <c r="G18" s="17" t="s">
        <v>494</v>
      </c>
      <c r="H18" s="17" t="s">
        <v>496</v>
      </c>
      <c r="I18" s="3" t="s">
        <v>134</v>
      </c>
      <c r="J18" s="9" t="s">
        <v>135</v>
      </c>
      <c r="K18" s="3" t="str">
        <f>SUBSTITUTE(SUBSTITUTE(SUBSTITUTE(SUBSTITUTE(SUBSTITUTE(SUBSTITUTE(SMART,"AAAA",B18),"BBBB",G18),"CCCC",H18),"DDDD",I18),"EEEE",F18),CHAR(10),"  ")</f>
        <v>CALL   模拟量, AI_V035, 0.0 , 100.0 , AI_V035_QOUT</v>
      </c>
    </row>
    <row r="19" spans="1:11">
      <c r="A19" s="7">
        <v>18</v>
      </c>
      <c r="B19" s="8" t="s">
        <v>136</v>
      </c>
      <c r="C19" s="9" t="s">
        <v>348</v>
      </c>
      <c r="D19" s="4" t="s">
        <v>83</v>
      </c>
      <c r="E19" s="4" t="s">
        <v>78</v>
      </c>
      <c r="F19" s="6" t="s">
        <v>84</v>
      </c>
      <c r="G19" s="17" t="s">
        <v>494</v>
      </c>
      <c r="H19" s="17" t="s">
        <v>497</v>
      </c>
      <c r="I19" s="3" t="s">
        <v>137</v>
      </c>
      <c r="J19" s="9" t="s">
        <v>138</v>
      </c>
      <c r="K19" s="3" t="str">
        <f>SUBSTITUTE(SUBSTITUTE(SUBSTITUTE(SUBSTITUTE(SUBSTITUTE(SUBSTITUTE(SMART,"AAAA",B19),"BBBB",G19),"CCCC",H19),"DDDD",I19),"EEEE",F19),CHAR(10),"  ")</f>
        <v>CALL   模拟量, AI_V036, 0.0 , 500.0 , AI_V036_QOUT</v>
      </c>
    </row>
    <row r="20" spans="1:11">
      <c r="A20" s="7">
        <v>19</v>
      </c>
      <c r="B20" s="8" t="s">
        <v>139</v>
      </c>
      <c r="C20" s="9" t="s">
        <v>349</v>
      </c>
      <c r="D20" s="4" t="s">
        <v>88</v>
      </c>
      <c r="E20" s="4" t="s">
        <v>78</v>
      </c>
      <c r="F20" s="5" t="s">
        <v>89</v>
      </c>
      <c r="G20" s="17" t="s">
        <v>495</v>
      </c>
      <c r="H20" s="17" t="s">
        <v>498</v>
      </c>
      <c r="I20" s="3" t="s">
        <v>140</v>
      </c>
      <c r="J20" s="9" t="s">
        <v>141</v>
      </c>
      <c r="K20" s="3" t="str">
        <f>SUBSTITUTE(SUBSTITUTE(SUBSTITUTE(SUBSTITUTE(SUBSTITUTE(SUBSTITUTE(SMART,"AAAA",B20),"BBBB",G20),"CCCC",H20),"DDDD",I20),"EEEE",F20),CHAR(10),"  ")</f>
        <v>CALL   模拟量, AI_V037, -5.0 , 55.0 , AI_V037_QOUT</v>
      </c>
    </row>
    <row r="21" spans="1:11">
      <c r="A21" s="7">
        <v>20</v>
      </c>
      <c r="B21" s="8" t="s">
        <v>142</v>
      </c>
      <c r="C21" s="9" t="s">
        <v>350</v>
      </c>
      <c r="D21" s="4" t="s">
        <v>93</v>
      </c>
      <c r="E21" s="4" t="s">
        <v>78</v>
      </c>
      <c r="F21" s="6" t="s">
        <v>94</v>
      </c>
      <c r="G21" s="17" t="s">
        <v>494</v>
      </c>
      <c r="H21" s="17" t="s">
        <v>496</v>
      </c>
      <c r="I21" s="3" t="s">
        <v>143</v>
      </c>
      <c r="J21" s="9" t="s">
        <v>144</v>
      </c>
      <c r="K21" s="3" t="str">
        <f>SUBSTITUTE(SUBSTITUTE(SUBSTITUTE(SUBSTITUTE(SUBSTITUTE(SUBSTITUTE(SMART,"AAAA",B21),"BBBB",G21),"CCCC",H21),"DDDD",I21),"EEEE",F21),CHAR(10),"  ")</f>
        <v>CALL   模拟量, AI_V038, 0.0 , 100.0 , AI_V038_QOUT</v>
      </c>
    </row>
    <row r="22" spans="1:11">
      <c r="A22" s="7">
        <v>21</v>
      </c>
      <c r="B22" s="8" t="s">
        <v>145</v>
      </c>
      <c r="C22" s="9" t="s">
        <v>351</v>
      </c>
      <c r="D22" s="4" t="s">
        <v>77</v>
      </c>
      <c r="E22" s="4" t="s">
        <v>78</v>
      </c>
      <c r="F22" s="6" t="s">
        <v>79</v>
      </c>
      <c r="G22" s="17" t="s">
        <v>494</v>
      </c>
      <c r="H22" s="17" t="s">
        <v>496</v>
      </c>
      <c r="I22" s="3" t="s">
        <v>146</v>
      </c>
      <c r="J22" s="9" t="s">
        <v>147</v>
      </c>
      <c r="K22" s="3" t="str">
        <f>SUBSTITUTE(SUBSTITUTE(SUBSTITUTE(SUBSTITUTE(SUBSTITUTE(SUBSTITUTE(SMART,"AAAA",B22),"BBBB",G22),"CCCC",H22),"DDDD",I22),"EEEE",F22),CHAR(10),"  ")</f>
        <v>CALL   模拟量, AI_V039, 0.0 , 100.0 , AI_V039_QOUT</v>
      </c>
    </row>
    <row r="23" spans="1:11">
      <c r="A23" s="7">
        <v>22</v>
      </c>
      <c r="B23" s="8" t="s">
        <v>148</v>
      </c>
      <c r="C23" s="9" t="s">
        <v>352</v>
      </c>
      <c r="D23" s="4" t="s">
        <v>83</v>
      </c>
      <c r="E23" s="4" t="s">
        <v>78</v>
      </c>
      <c r="F23" s="6" t="s">
        <v>84</v>
      </c>
      <c r="G23" s="17" t="s">
        <v>494</v>
      </c>
      <c r="H23" s="17" t="s">
        <v>497</v>
      </c>
      <c r="I23" s="3" t="s">
        <v>149</v>
      </c>
      <c r="J23" s="9" t="s">
        <v>150</v>
      </c>
      <c r="K23" s="3" t="str">
        <f>SUBSTITUTE(SUBSTITUTE(SUBSTITUTE(SUBSTITUTE(SUBSTITUTE(SUBSTITUTE(SMART,"AAAA",B23),"BBBB",G23),"CCCC",H23),"DDDD",I23),"EEEE",F23),CHAR(10),"  ")</f>
        <v>CALL   模拟量, AI_V040, 0.0 , 500.0 , AI_V040_QOUT</v>
      </c>
    </row>
    <row r="24" spans="1:11">
      <c r="A24" s="7">
        <v>23</v>
      </c>
      <c r="B24" s="8" t="s">
        <v>151</v>
      </c>
      <c r="C24" s="9" t="s">
        <v>353</v>
      </c>
      <c r="D24" s="4" t="s">
        <v>88</v>
      </c>
      <c r="E24" s="4" t="s">
        <v>78</v>
      </c>
      <c r="F24" s="5" t="s">
        <v>89</v>
      </c>
      <c r="G24" s="17" t="s">
        <v>495</v>
      </c>
      <c r="H24" s="17" t="s">
        <v>498</v>
      </c>
      <c r="I24" s="3" t="s">
        <v>152</v>
      </c>
      <c r="J24" s="9" t="s">
        <v>153</v>
      </c>
      <c r="K24" s="3" t="str">
        <f>SUBSTITUTE(SUBSTITUTE(SUBSTITUTE(SUBSTITUTE(SUBSTITUTE(SUBSTITUTE(SMART,"AAAA",B24),"BBBB",G24),"CCCC",H24),"DDDD",I24),"EEEE",F24),CHAR(10),"  ")</f>
        <v>CALL   模拟量, AI_V041, -5.0 , 55.0 , AI_V041_QOUT</v>
      </c>
    </row>
    <row r="25" spans="1:11">
      <c r="A25" s="7">
        <v>24</v>
      </c>
      <c r="B25" s="8" t="s">
        <v>154</v>
      </c>
      <c r="C25" s="9" t="s">
        <v>354</v>
      </c>
      <c r="D25" s="4" t="s">
        <v>93</v>
      </c>
      <c r="E25" s="4" t="s">
        <v>78</v>
      </c>
      <c r="F25" s="6" t="s">
        <v>94</v>
      </c>
      <c r="G25" s="17" t="s">
        <v>494</v>
      </c>
      <c r="H25" s="17" t="s">
        <v>496</v>
      </c>
      <c r="I25" s="3" t="s">
        <v>155</v>
      </c>
      <c r="J25" s="9" t="s">
        <v>156</v>
      </c>
      <c r="K25" s="3" t="str">
        <f>SUBSTITUTE(SUBSTITUTE(SUBSTITUTE(SUBSTITUTE(SUBSTITUTE(SUBSTITUTE(SMART,"AAAA",B25),"BBBB",G25),"CCCC",H25),"DDDD",I25),"EEEE",F25),CHAR(10),"  ")</f>
        <v>CALL   模拟量, AI_V042, 0.0 , 100.0 , AI_V042_QOUT</v>
      </c>
    </row>
    <row r="26" spans="1:11">
      <c r="A26" s="7">
        <v>25</v>
      </c>
      <c r="B26" s="8" t="s">
        <v>157</v>
      </c>
      <c r="C26" s="9" t="s">
        <v>355</v>
      </c>
      <c r="D26" s="4" t="s">
        <v>77</v>
      </c>
      <c r="E26" s="4" t="s">
        <v>78</v>
      </c>
      <c r="F26" s="6" t="s">
        <v>79</v>
      </c>
      <c r="G26" s="17" t="s">
        <v>494</v>
      </c>
      <c r="H26" s="17" t="s">
        <v>496</v>
      </c>
      <c r="I26" s="3" t="s">
        <v>158</v>
      </c>
      <c r="J26" s="9" t="s">
        <v>159</v>
      </c>
      <c r="K26" s="3" t="str">
        <f>SUBSTITUTE(SUBSTITUTE(SUBSTITUTE(SUBSTITUTE(SUBSTITUTE(SUBSTITUTE(SMART,"AAAA",B26),"BBBB",G26),"CCCC",H26),"DDDD",I26),"EEEE",F26),CHAR(10),"  ")</f>
        <v>CALL   模拟量, AI_V043, 0.0 , 100.0 , AI_V043_QOUT</v>
      </c>
    </row>
    <row r="27" spans="1:11">
      <c r="A27" s="7">
        <v>26</v>
      </c>
      <c r="B27" s="8" t="s">
        <v>160</v>
      </c>
      <c r="C27" s="9" t="s">
        <v>356</v>
      </c>
      <c r="D27" s="4" t="s">
        <v>83</v>
      </c>
      <c r="E27" s="4" t="s">
        <v>78</v>
      </c>
      <c r="F27" s="6" t="s">
        <v>84</v>
      </c>
      <c r="G27" s="17" t="s">
        <v>494</v>
      </c>
      <c r="H27" s="17" t="s">
        <v>497</v>
      </c>
      <c r="I27" s="3" t="s">
        <v>161</v>
      </c>
      <c r="J27" s="9" t="s">
        <v>162</v>
      </c>
      <c r="K27" s="3" t="str">
        <f>SUBSTITUTE(SUBSTITUTE(SUBSTITUTE(SUBSTITUTE(SUBSTITUTE(SUBSTITUTE(SMART,"AAAA",B27),"BBBB",G27),"CCCC",H27),"DDDD",I27),"EEEE",F27),CHAR(10),"  ")</f>
        <v>CALL   模拟量, AI_V044, 0.0 , 500.0 , AI_V044_QOUT</v>
      </c>
    </row>
    <row r="28" spans="1:11">
      <c r="A28" s="7">
        <v>27</v>
      </c>
      <c r="B28" s="8" t="s">
        <v>163</v>
      </c>
      <c r="C28" s="9" t="s">
        <v>357</v>
      </c>
      <c r="D28" s="4" t="s">
        <v>88</v>
      </c>
      <c r="E28" s="4" t="s">
        <v>78</v>
      </c>
      <c r="F28" s="5" t="s">
        <v>89</v>
      </c>
      <c r="G28" s="17" t="s">
        <v>495</v>
      </c>
      <c r="H28" s="17" t="s">
        <v>498</v>
      </c>
      <c r="I28" s="3" t="s">
        <v>164</v>
      </c>
      <c r="J28" s="9" t="s">
        <v>165</v>
      </c>
      <c r="K28" s="3" t="str">
        <f>SUBSTITUTE(SUBSTITUTE(SUBSTITUTE(SUBSTITUTE(SUBSTITUTE(SUBSTITUTE(SMART,"AAAA",B28),"BBBB",G28),"CCCC",H28),"DDDD",I28),"EEEE",F28),CHAR(10),"  ")</f>
        <v>CALL   模拟量, AI_V045, -5.0 , 55.0 , AI_V045_QOUT</v>
      </c>
    </row>
    <row r="29" spans="1:11">
      <c r="A29" s="7">
        <v>28</v>
      </c>
      <c r="B29" s="8" t="s">
        <v>166</v>
      </c>
      <c r="C29" s="9" t="s">
        <v>358</v>
      </c>
      <c r="D29" s="4" t="s">
        <v>93</v>
      </c>
      <c r="E29" s="4" t="s">
        <v>78</v>
      </c>
      <c r="F29" s="6" t="s">
        <v>94</v>
      </c>
      <c r="G29" s="17" t="s">
        <v>494</v>
      </c>
      <c r="H29" s="17" t="s">
        <v>496</v>
      </c>
      <c r="I29" s="3" t="s">
        <v>167</v>
      </c>
      <c r="J29" s="9" t="s">
        <v>168</v>
      </c>
      <c r="K29" s="3" t="str">
        <f>SUBSTITUTE(SUBSTITUTE(SUBSTITUTE(SUBSTITUTE(SUBSTITUTE(SUBSTITUTE(SMART,"AAAA",B29),"BBBB",G29),"CCCC",H29),"DDDD",I29),"EEEE",F29),CHAR(10),"  ")</f>
        <v>CALL   模拟量, AI_V046, 0.0 , 100.0 , AI_V046_QOUT</v>
      </c>
    </row>
    <row r="30" spans="1:11">
      <c r="A30" s="7">
        <v>29</v>
      </c>
      <c r="B30" s="8" t="s">
        <v>169</v>
      </c>
      <c r="C30" s="9" t="s">
        <v>359</v>
      </c>
      <c r="D30" s="4" t="s">
        <v>77</v>
      </c>
      <c r="E30" s="4" t="s">
        <v>78</v>
      </c>
      <c r="F30" s="6" t="s">
        <v>79</v>
      </c>
      <c r="G30" s="17" t="s">
        <v>494</v>
      </c>
      <c r="H30" s="17" t="s">
        <v>496</v>
      </c>
      <c r="I30" s="3" t="s">
        <v>170</v>
      </c>
      <c r="J30" s="9" t="s">
        <v>171</v>
      </c>
      <c r="K30" s="3" t="str">
        <f>SUBSTITUTE(SUBSTITUTE(SUBSTITUTE(SUBSTITUTE(SUBSTITUTE(SUBSTITUTE(SMART,"AAAA",B30),"BBBB",G30),"CCCC",H30),"DDDD",I30),"EEEE",F30),CHAR(10),"  ")</f>
        <v>CALL   模拟量, AI_V047, 0.0 , 100.0 , AI_V047_QOUT</v>
      </c>
    </row>
    <row r="31" spans="1:11">
      <c r="A31" s="7">
        <v>30</v>
      </c>
      <c r="B31" s="8" t="s">
        <v>172</v>
      </c>
      <c r="C31" s="9" t="s">
        <v>360</v>
      </c>
      <c r="D31" s="4" t="s">
        <v>83</v>
      </c>
      <c r="E31" s="4" t="s">
        <v>78</v>
      </c>
      <c r="F31" s="6" t="s">
        <v>84</v>
      </c>
      <c r="G31" s="17" t="s">
        <v>494</v>
      </c>
      <c r="H31" s="17" t="s">
        <v>497</v>
      </c>
      <c r="I31" s="3" t="s">
        <v>173</v>
      </c>
      <c r="J31" s="9" t="s">
        <v>174</v>
      </c>
      <c r="K31" s="3" t="str">
        <f>SUBSTITUTE(SUBSTITUTE(SUBSTITUTE(SUBSTITUTE(SUBSTITUTE(SUBSTITUTE(SMART,"AAAA",B31),"BBBB",G31),"CCCC",H31),"DDDD",I31),"EEEE",F31),CHAR(10),"  ")</f>
        <v>CALL   模拟量, AI_V048, 0.0 , 500.0 , AI_V048_QOUT</v>
      </c>
    </row>
    <row r="32" spans="1:11">
      <c r="A32" s="7">
        <v>31</v>
      </c>
      <c r="B32" s="8" t="s">
        <v>175</v>
      </c>
      <c r="C32" s="9" t="s">
        <v>361</v>
      </c>
      <c r="D32" s="4" t="s">
        <v>88</v>
      </c>
      <c r="E32" s="4" t="s">
        <v>78</v>
      </c>
      <c r="F32" s="5" t="s">
        <v>89</v>
      </c>
      <c r="G32" s="17" t="s">
        <v>495</v>
      </c>
      <c r="H32" s="17" t="s">
        <v>498</v>
      </c>
      <c r="I32" s="3" t="s">
        <v>176</v>
      </c>
      <c r="J32" s="9" t="s">
        <v>177</v>
      </c>
      <c r="K32" s="3" t="str">
        <f>SUBSTITUTE(SUBSTITUTE(SUBSTITUTE(SUBSTITUTE(SUBSTITUTE(SUBSTITUTE(SMART,"AAAA",B32),"BBBB",G32),"CCCC",H32),"DDDD",I32),"EEEE",F32),CHAR(10),"  ")</f>
        <v>CALL   模拟量, AI_V049, -5.0 , 55.0 , AI_V049_QOUT</v>
      </c>
    </row>
    <row r="33" spans="1:11">
      <c r="A33" s="7">
        <v>32</v>
      </c>
      <c r="B33" s="8" t="s">
        <v>178</v>
      </c>
      <c r="C33" s="9" t="s">
        <v>362</v>
      </c>
      <c r="D33" s="4" t="s">
        <v>93</v>
      </c>
      <c r="E33" s="4" t="s">
        <v>78</v>
      </c>
      <c r="F33" s="6" t="s">
        <v>94</v>
      </c>
      <c r="G33" s="17" t="s">
        <v>494</v>
      </c>
      <c r="H33" s="17" t="s">
        <v>496</v>
      </c>
      <c r="I33" s="3" t="s">
        <v>179</v>
      </c>
      <c r="J33" s="9" t="s">
        <v>180</v>
      </c>
      <c r="K33" s="3" t="str">
        <f>SUBSTITUTE(SUBSTITUTE(SUBSTITUTE(SUBSTITUTE(SUBSTITUTE(SUBSTITUTE(SMART,"AAAA",B33),"BBBB",G33),"CCCC",H33),"DDDD",I33),"EEEE",F33),CHAR(10),"  ")</f>
        <v>CALL   模拟量, AI_V050, 0.0 , 100.0 , AI_V050_QOUT</v>
      </c>
    </row>
    <row r="34" spans="1:11">
      <c r="A34" s="7">
        <v>33</v>
      </c>
      <c r="B34" s="8" t="s">
        <v>181</v>
      </c>
      <c r="C34" s="9" t="s">
        <v>363</v>
      </c>
      <c r="D34" s="4" t="s">
        <v>77</v>
      </c>
      <c r="E34" s="4" t="s">
        <v>78</v>
      </c>
      <c r="F34" s="6" t="s">
        <v>79</v>
      </c>
      <c r="G34" s="17" t="s">
        <v>494</v>
      </c>
      <c r="H34" s="17" t="s">
        <v>496</v>
      </c>
      <c r="I34" s="3" t="s">
        <v>182</v>
      </c>
      <c r="J34" s="9" t="s">
        <v>183</v>
      </c>
      <c r="K34" s="3" t="str">
        <f>SUBSTITUTE(SUBSTITUTE(SUBSTITUTE(SUBSTITUTE(SUBSTITUTE(SUBSTITUTE(SMART,"AAAA",B34),"BBBB",G34),"CCCC",H34),"DDDD",I34),"EEEE",F34),CHAR(10),"  ")</f>
        <v>CALL   模拟量, AI_V051, 0.0 , 100.0 , AI_V051_QOUT</v>
      </c>
    </row>
    <row r="35" spans="1:11">
      <c r="A35" s="7">
        <v>34</v>
      </c>
      <c r="B35" s="8" t="s">
        <v>184</v>
      </c>
      <c r="C35" s="9" t="s">
        <v>364</v>
      </c>
      <c r="D35" s="4" t="s">
        <v>83</v>
      </c>
      <c r="E35" s="4" t="s">
        <v>78</v>
      </c>
      <c r="F35" s="6" t="s">
        <v>84</v>
      </c>
      <c r="G35" s="17" t="s">
        <v>494</v>
      </c>
      <c r="H35" s="17" t="s">
        <v>497</v>
      </c>
      <c r="I35" s="3" t="s">
        <v>185</v>
      </c>
      <c r="J35" s="9" t="s">
        <v>186</v>
      </c>
      <c r="K35" s="3" t="str">
        <f>SUBSTITUTE(SUBSTITUTE(SUBSTITUTE(SUBSTITUTE(SUBSTITUTE(SUBSTITUTE(SMART,"AAAA",B35),"BBBB",G35),"CCCC",H35),"DDDD",I35),"EEEE",F35),CHAR(10),"  ")</f>
        <v>CALL   模拟量, AI_V052, 0.0 , 500.0 , AI_V052_QOUT</v>
      </c>
    </row>
    <row r="36" spans="1:11">
      <c r="A36" s="7">
        <v>35</v>
      </c>
      <c r="B36" s="8" t="s">
        <v>187</v>
      </c>
      <c r="C36" s="9" t="s">
        <v>365</v>
      </c>
      <c r="D36" s="4" t="s">
        <v>88</v>
      </c>
      <c r="E36" s="4" t="s">
        <v>78</v>
      </c>
      <c r="F36" s="5" t="s">
        <v>89</v>
      </c>
      <c r="G36" s="17" t="s">
        <v>495</v>
      </c>
      <c r="H36" s="17" t="s">
        <v>498</v>
      </c>
      <c r="I36" s="3" t="s">
        <v>188</v>
      </c>
      <c r="J36" s="9" t="s">
        <v>189</v>
      </c>
      <c r="K36" s="3" t="str">
        <f>SUBSTITUTE(SUBSTITUTE(SUBSTITUTE(SUBSTITUTE(SUBSTITUTE(SUBSTITUTE(SMART,"AAAA",B36),"BBBB",G36),"CCCC",H36),"DDDD",I36),"EEEE",F36),CHAR(10),"  ")</f>
        <v>CALL   模拟量, AI_V053, -5.0 , 55.0 , AI_V053_QOUT</v>
      </c>
    </row>
    <row r="37" spans="1:11">
      <c r="A37" s="7">
        <v>36</v>
      </c>
      <c r="B37" s="8" t="s">
        <v>190</v>
      </c>
      <c r="C37" s="9" t="s">
        <v>366</v>
      </c>
      <c r="D37" s="4" t="s">
        <v>93</v>
      </c>
      <c r="E37" s="4" t="s">
        <v>78</v>
      </c>
      <c r="F37" s="6" t="s">
        <v>94</v>
      </c>
      <c r="G37" s="17" t="s">
        <v>494</v>
      </c>
      <c r="H37" s="17" t="s">
        <v>496</v>
      </c>
      <c r="I37" s="3" t="s">
        <v>191</v>
      </c>
      <c r="J37" s="9" t="s">
        <v>192</v>
      </c>
      <c r="K37" s="3" t="str">
        <f>SUBSTITUTE(SUBSTITUTE(SUBSTITUTE(SUBSTITUTE(SUBSTITUTE(SUBSTITUTE(SMART,"AAAA",B37),"BBBB",G37),"CCCC",H37),"DDDD",I37),"EEEE",F37),CHAR(10),"  ")</f>
        <v>CALL   模拟量, AI_V054, 0.0 , 100.0 , AI_V054_QOUT</v>
      </c>
    </row>
    <row r="38" spans="1:11">
      <c r="A38" s="7">
        <v>37</v>
      </c>
      <c r="B38" s="8" t="s">
        <v>193</v>
      </c>
      <c r="C38" s="9" t="s">
        <v>367</v>
      </c>
      <c r="D38" s="4" t="s">
        <v>77</v>
      </c>
      <c r="E38" s="4" t="s">
        <v>78</v>
      </c>
      <c r="F38" s="6" t="s">
        <v>79</v>
      </c>
      <c r="G38" s="17" t="s">
        <v>494</v>
      </c>
      <c r="H38" s="17" t="s">
        <v>496</v>
      </c>
      <c r="I38" s="3" t="s">
        <v>194</v>
      </c>
      <c r="J38" s="9" t="s">
        <v>195</v>
      </c>
      <c r="K38" s="3" t="str">
        <f>SUBSTITUTE(SUBSTITUTE(SUBSTITUTE(SUBSTITUTE(SUBSTITUTE(SUBSTITUTE(SMART,"AAAA",B38),"BBBB",G38),"CCCC",H38),"DDDD",I38),"EEEE",F38),CHAR(10),"  ")</f>
        <v>CALL   模拟量, AI_V055, 0.0 , 100.0 , AI_V055_QOUT</v>
      </c>
    </row>
    <row r="39" spans="1:11">
      <c r="A39" s="7">
        <v>38</v>
      </c>
      <c r="B39" s="8" t="s">
        <v>196</v>
      </c>
      <c r="C39" s="9" t="s">
        <v>368</v>
      </c>
      <c r="D39" s="4" t="s">
        <v>83</v>
      </c>
      <c r="E39" s="4" t="s">
        <v>78</v>
      </c>
      <c r="F39" s="6" t="s">
        <v>84</v>
      </c>
      <c r="G39" s="17" t="s">
        <v>494</v>
      </c>
      <c r="H39" s="17" t="s">
        <v>497</v>
      </c>
      <c r="I39" s="3" t="s">
        <v>197</v>
      </c>
      <c r="J39" s="9" t="s">
        <v>198</v>
      </c>
      <c r="K39" s="3" t="str">
        <f>SUBSTITUTE(SUBSTITUTE(SUBSTITUTE(SUBSTITUTE(SUBSTITUTE(SUBSTITUTE(SMART,"AAAA",B39),"BBBB",G39),"CCCC",H39),"DDDD",I39),"EEEE",F39),CHAR(10),"  ")</f>
        <v>CALL   模拟量, AI_V056, 0.0 , 500.0 , AI_V056_QOUT</v>
      </c>
    </row>
    <row r="40" spans="1:11">
      <c r="A40" s="7">
        <v>39</v>
      </c>
      <c r="B40" s="8" t="s">
        <v>199</v>
      </c>
      <c r="C40" s="9" t="s">
        <v>369</v>
      </c>
      <c r="D40" s="4" t="s">
        <v>88</v>
      </c>
      <c r="E40" s="4" t="s">
        <v>78</v>
      </c>
      <c r="F40" s="5" t="s">
        <v>89</v>
      </c>
      <c r="G40" s="17" t="s">
        <v>495</v>
      </c>
      <c r="H40" s="17" t="s">
        <v>498</v>
      </c>
      <c r="I40" s="3" t="s">
        <v>200</v>
      </c>
      <c r="J40" s="9" t="s">
        <v>201</v>
      </c>
      <c r="K40" s="3" t="str">
        <f>SUBSTITUTE(SUBSTITUTE(SUBSTITUTE(SUBSTITUTE(SUBSTITUTE(SUBSTITUTE(SMART,"AAAA",B40),"BBBB",G40),"CCCC",H40),"DDDD",I40),"EEEE",F40),CHAR(10),"  ")</f>
        <v>CALL   模拟量, AI_V057, -5.0 , 55.0 , AI_V057_QOUT</v>
      </c>
    </row>
    <row r="41" spans="1:11">
      <c r="A41" s="7">
        <v>40</v>
      </c>
      <c r="B41" s="8" t="s">
        <v>202</v>
      </c>
      <c r="C41" s="9" t="s">
        <v>370</v>
      </c>
      <c r="D41" s="4" t="s">
        <v>93</v>
      </c>
      <c r="E41" s="4" t="s">
        <v>78</v>
      </c>
      <c r="F41" s="6" t="s">
        <v>94</v>
      </c>
      <c r="G41" s="17" t="s">
        <v>494</v>
      </c>
      <c r="H41" s="17" t="s">
        <v>496</v>
      </c>
      <c r="I41" s="3" t="s">
        <v>203</v>
      </c>
      <c r="J41" s="9" t="s">
        <v>204</v>
      </c>
      <c r="K41" s="3" t="str">
        <f>SUBSTITUTE(SUBSTITUTE(SUBSTITUTE(SUBSTITUTE(SUBSTITUTE(SUBSTITUTE(SMART,"AAAA",B41),"BBBB",G41),"CCCC",H41),"DDDD",I41),"EEEE",F41),CHAR(10),"  ")</f>
        <v>CALL   模拟量, AI_V058, 0.0 , 100.0 , AI_V058_QOUT</v>
      </c>
    </row>
    <row r="42" spans="1:11">
      <c r="A42" s="7">
        <v>41</v>
      </c>
      <c r="B42" s="8" t="s">
        <v>205</v>
      </c>
      <c r="C42" s="9" t="s">
        <v>371</v>
      </c>
      <c r="D42" s="4" t="s">
        <v>77</v>
      </c>
      <c r="E42" s="4" t="s">
        <v>78</v>
      </c>
      <c r="F42" s="6" t="s">
        <v>79</v>
      </c>
      <c r="G42" s="17" t="s">
        <v>494</v>
      </c>
      <c r="H42" s="17" t="s">
        <v>496</v>
      </c>
      <c r="I42" s="3" t="s">
        <v>206</v>
      </c>
      <c r="J42" s="9" t="s">
        <v>207</v>
      </c>
      <c r="K42" s="3" t="str">
        <f>SUBSTITUTE(SUBSTITUTE(SUBSTITUTE(SUBSTITUTE(SUBSTITUTE(SUBSTITUTE(SMART,"AAAA",B42),"BBBB",G42),"CCCC",H42),"DDDD",I42),"EEEE",F42),CHAR(10),"  ")</f>
        <v>CALL   模拟量, AI_V059, 0.0 , 100.0 , AI_V059_QOUT</v>
      </c>
    </row>
    <row r="43" spans="1:11">
      <c r="A43" s="7">
        <v>42</v>
      </c>
      <c r="B43" s="8" t="s">
        <v>208</v>
      </c>
      <c r="C43" s="9" t="s">
        <v>372</v>
      </c>
      <c r="D43" s="4" t="s">
        <v>83</v>
      </c>
      <c r="E43" s="4" t="s">
        <v>78</v>
      </c>
      <c r="F43" s="6" t="s">
        <v>84</v>
      </c>
      <c r="G43" s="17" t="s">
        <v>494</v>
      </c>
      <c r="H43" s="17" t="s">
        <v>497</v>
      </c>
      <c r="I43" s="3" t="s">
        <v>209</v>
      </c>
      <c r="J43" s="9" t="s">
        <v>210</v>
      </c>
      <c r="K43" s="3" t="str">
        <f>SUBSTITUTE(SUBSTITUTE(SUBSTITUTE(SUBSTITUTE(SUBSTITUTE(SUBSTITUTE(SMART,"AAAA",B43),"BBBB",G43),"CCCC",H43),"DDDD",I43),"EEEE",F43),CHAR(10),"  ")</f>
        <v>CALL   模拟量, AI_V060, 0.0 , 500.0 , AI_V060_QOUT</v>
      </c>
    </row>
    <row r="44" spans="1:11">
      <c r="A44" s="7">
        <v>43</v>
      </c>
      <c r="B44" s="8" t="s">
        <v>211</v>
      </c>
      <c r="C44" s="9" t="s">
        <v>373</v>
      </c>
      <c r="D44" s="4" t="s">
        <v>88</v>
      </c>
      <c r="E44" s="4" t="s">
        <v>78</v>
      </c>
      <c r="F44" s="5" t="s">
        <v>89</v>
      </c>
      <c r="G44" s="17" t="s">
        <v>495</v>
      </c>
      <c r="H44" s="17" t="s">
        <v>498</v>
      </c>
      <c r="I44" s="3" t="s">
        <v>212</v>
      </c>
      <c r="J44" s="9" t="s">
        <v>213</v>
      </c>
      <c r="K44" s="3" t="str">
        <f>SUBSTITUTE(SUBSTITUTE(SUBSTITUTE(SUBSTITUTE(SUBSTITUTE(SUBSTITUTE(SMART,"AAAA",B44),"BBBB",G44),"CCCC",H44),"DDDD",I44),"EEEE",F44),CHAR(10),"  ")</f>
        <v>CALL   模拟量, AI_V061, -5.0 , 55.0 , AI_V061_QOUT</v>
      </c>
    </row>
    <row r="45" spans="1:11">
      <c r="A45" s="7">
        <v>44</v>
      </c>
      <c r="B45" s="8" t="s">
        <v>214</v>
      </c>
      <c r="C45" s="9" t="s">
        <v>374</v>
      </c>
      <c r="D45" s="4" t="s">
        <v>93</v>
      </c>
      <c r="E45" s="4" t="s">
        <v>78</v>
      </c>
      <c r="F45" s="6" t="s">
        <v>94</v>
      </c>
      <c r="G45" s="17" t="s">
        <v>494</v>
      </c>
      <c r="H45" s="17" t="s">
        <v>496</v>
      </c>
      <c r="I45" s="3" t="s">
        <v>215</v>
      </c>
      <c r="J45" s="9" t="s">
        <v>216</v>
      </c>
      <c r="K45" s="3" t="str">
        <f>SUBSTITUTE(SUBSTITUTE(SUBSTITUTE(SUBSTITUTE(SUBSTITUTE(SUBSTITUTE(SMART,"AAAA",B45),"BBBB",G45),"CCCC",H45),"DDDD",I45),"EEEE",F45),CHAR(10),"  ")</f>
        <v>CALL   模拟量, AI_V062, 0.0 , 100.0 , AI_V062_QOUT</v>
      </c>
    </row>
    <row r="46" spans="1:11">
      <c r="A46" s="7">
        <v>45</v>
      </c>
      <c r="B46" s="8" t="s">
        <v>217</v>
      </c>
      <c r="C46" s="9" t="s">
        <v>375</v>
      </c>
      <c r="D46" s="4" t="s">
        <v>77</v>
      </c>
      <c r="E46" s="4" t="s">
        <v>78</v>
      </c>
      <c r="F46" s="6" t="s">
        <v>79</v>
      </c>
      <c r="G46" s="17" t="s">
        <v>494</v>
      </c>
      <c r="H46" s="17" t="s">
        <v>496</v>
      </c>
      <c r="I46" s="3" t="s">
        <v>218</v>
      </c>
      <c r="J46" s="9" t="s">
        <v>219</v>
      </c>
      <c r="K46" s="3" t="str">
        <f>SUBSTITUTE(SUBSTITUTE(SUBSTITUTE(SUBSTITUTE(SUBSTITUTE(SUBSTITUTE(SMART,"AAAA",B46),"BBBB",G46),"CCCC",H46),"DDDD",I46),"EEEE",F46),CHAR(10),"  ")</f>
        <v>CALL   模拟量, AI_V063, 0.0 , 100.0 , AI_V063_QOUT</v>
      </c>
    </row>
    <row r="47" spans="1:11">
      <c r="A47" s="7">
        <v>46</v>
      </c>
      <c r="B47" s="8" t="s">
        <v>220</v>
      </c>
      <c r="C47" s="9" t="s">
        <v>376</v>
      </c>
      <c r="D47" s="4" t="s">
        <v>83</v>
      </c>
      <c r="E47" s="4" t="s">
        <v>78</v>
      </c>
      <c r="F47" s="6" t="s">
        <v>84</v>
      </c>
      <c r="G47" s="17" t="s">
        <v>494</v>
      </c>
      <c r="H47" s="17" t="s">
        <v>497</v>
      </c>
      <c r="I47" s="3" t="s">
        <v>221</v>
      </c>
      <c r="J47" s="9" t="s">
        <v>222</v>
      </c>
      <c r="K47" s="3" t="str">
        <f>SUBSTITUTE(SUBSTITUTE(SUBSTITUTE(SUBSTITUTE(SUBSTITUTE(SUBSTITUTE(SMART,"AAAA",B47),"BBBB",G47),"CCCC",H47),"DDDD",I47),"EEEE",F47),CHAR(10),"  ")</f>
        <v>CALL   模拟量, AI_V064, 0.0 , 500.0 , AI_V064_QOUT</v>
      </c>
    </row>
    <row r="48" spans="1:11">
      <c r="A48" s="7">
        <v>47</v>
      </c>
      <c r="B48" s="8" t="s">
        <v>223</v>
      </c>
      <c r="C48" s="9" t="s">
        <v>377</v>
      </c>
      <c r="D48" s="4" t="s">
        <v>88</v>
      </c>
      <c r="E48" s="4" t="s">
        <v>78</v>
      </c>
      <c r="F48" s="5" t="s">
        <v>89</v>
      </c>
      <c r="G48" s="17" t="s">
        <v>495</v>
      </c>
      <c r="H48" s="17" t="s">
        <v>498</v>
      </c>
      <c r="I48" s="3" t="s">
        <v>224</v>
      </c>
      <c r="J48" s="9" t="s">
        <v>225</v>
      </c>
      <c r="K48" s="3" t="str">
        <f>SUBSTITUTE(SUBSTITUTE(SUBSTITUTE(SUBSTITUTE(SUBSTITUTE(SUBSTITUTE(SMART,"AAAA",B48),"BBBB",G48),"CCCC",H48),"DDDD",I48),"EEEE",F48),CHAR(10),"  ")</f>
        <v>CALL   模拟量, AI_V065, -5.0 , 55.0 , AI_V065_QOUT</v>
      </c>
    </row>
    <row r="49" spans="1:11">
      <c r="A49" s="7">
        <v>48</v>
      </c>
      <c r="B49" s="8" t="s">
        <v>226</v>
      </c>
      <c r="C49" s="9" t="s">
        <v>378</v>
      </c>
      <c r="D49" s="4" t="s">
        <v>93</v>
      </c>
      <c r="E49" s="4" t="s">
        <v>78</v>
      </c>
      <c r="F49" s="6" t="s">
        <v>94</v>
      </c>
      <c r="G49" s="17" t="s">
        <v>494</v>
      </c>
      <c r="H49" s="17" t="s">
        <v>496</v>
      </c>
      <c r="I49" s="3" t="s">
        <v>227</v>
      </c>
      <c r="J49" s="9" t="s">
        <v>228</v>
      </c>
      <c r="K49" s="3" t="str">
        <f>SUBSTITUTE(SUBSTITUTE(SUBSTITUTE(SUBSTITUTE(SUBSTITUTE(SUBSTITUTE(SMART,"AAAA",B49),"BBBB",G49),"CCCC",H49),"DDDD",I49),"EEEE",F49),CHAR(10),"  ")</f>
        <v>CALL   模拟量, AI_V066, 0.0 , 100.0 , AI_V066_QOUT</v>
      </c>
    </row>
    <row r="50" spans="1:11">
      <c r="A50" s="7">
        <v>49</v>
      </c>
      <c r="B50" s="8" t="s">
        <v>229</v>
      </c>
      <c r="C50" s="9" t="s">
        <v>379</v>
      </c>
      <c r="D50" s="4" t="s">
        <v>77</v>
      </c>
      <c r="E50" s="4" t="s">
        <v>78</v>
      </c>
      <c r="F50" s="6" t="s">
        <v>79</v>
      </c>
      <c r="G50" s="17" t="s">
        <v>494</v>
      </c>
      <c r="H50" s="17" t="s">
        <v>496</v>
      </c>
      <c r="I50" s="3" t="s">
        <v>230</v>
      </c>
      <c r="J50" s="9" t="s">
        <v>231</v>
      </c>
      <c r="K50" s="3" t="str">
        <f>SUBSTITUTE(SUBSTITUTE(SUBSTITUTE(SUBSTITUTE(SUBSTITUTE(SUBSTITUTE(SMART,"AAAA",B50),"BBBB",G50),"CCCC",H50),"DDDD",I50),"EEEE",F50),CHAR(10),"  ")</f>
        <v>CALL   模拟量, AI_V067, 0.0 , 100.0 , AI_V067_QOUT</v>
      </c>
    </row>
    <row r="51" spans="1:11">
      <c r="A51" s="7">
        <v>50</v>
      </c>
      <c r="B51" s="8" t="s">
        <v>232</v>
      </c>
      <c r="C51" s="9" t="s">
        <v>380</v>
      </c>
      <c r="D51" s="4" t="s">
        <v>83</v>
      </c>
      <c r="E51" s="4" t="s">
        <v>78</v>
      </c>
      <c r="F51" s="6" t="s">
        <v>84</v>
      </c>
      <c r="G51" s="17" t="s">
        <v>494</v>
      </c>
      <c r="H51" s="17" t="s">
        <v>497</v>
      </c>
      <c r="I51" s="3" t="s">
        <v>233</v>
      </c>
      <c r="J51" s="9" t="s">
        <v>234</v>
      </c>
      <c r="K51" s="3" t="str">
        <f>SUBSTITUTE(SUBSTITUTE(SUBSTITUTE(SUBSTITUTE(SUBSTITUTE(SUBSTITUTE(SMART,"AAAA",B51),"BBBB",G51),"CCCC",H51),"DDDD",I51),"EEEE",F51),CHAR(10),"  ")</f>
        <v>CALL   模拟量, AI_V068, 0.0 , 500.0 , AI_V068_QOUT</v>
      </c>
    </row>
    <row r="52" spans="1:11">
      <c r="A52" s="7">
        <v>51</v>
      </c>
      <c r="B52" s="8" t="s">
        <v>235</v>
      </c>
      <c r="C52" s="9" t="s">
        <v>381</v>
      </c>
      <c r="D52" s="4" t="s">
        <v>88</v>
      </c>
      <c r="E52" s="4" t="s">
        <v>78</v>
      </c>
      <c r="F52" s="5" t="s">
        <v>89</v>
      </c>
      <c r="G52" s="17" t="s">
        <v>495</v>
      </c>
      <c r="H52" s="17" t="s">
        <v>498</v>
      </c>
      <c r="I52" s="3" t="s">
        <v>236</v>
      </c>
      <c r="J52" s="9" t="s">
        <v>237</v>
      </c>
      <c r="K52" s="3" t="str">
        <f>SUBSTITUTE(SUBSTITUTE(SUBSTITUTE(SUBSTITUTE(SUBSTITUTE(SUBSTITUTE(SMART,"AAAA",B52),"BBBB",G52),"CCCC",H52),"DDDD",I52),"EEEE",F52),CHAR(10),"  ")</f>
        <v>CALL   模拟量, AI_V069, -5.0 , 55.0 , AI_V069_QOUT</v>
      </c>
    </row>
    <row r="53" spans="1:11">
      <c r="A53" s="7">
        <v>52</v>
      </c>
      <c r="B53" s="8" t="s">
        <v>238</v>
      </c>
      <c r="C53" s="9" t="s">
        <v>382</v>
      </c>
      <c r="D53" s="4" t="s">
        <v>93</v>
      </c>
      <c r="E53" s="4" t="s">
        <v>78</v>
      </c>
      <c r="F53" s="6" t="s">
        <v>94</v>
      </c>
      <c r="G53" s="17" t="s">
        <v>494</v>
      </c>
      <c r="H53" s="17" t="s">
        <v>496</v>
      </c>
      <c r="I53" s="3" t="s">
        <v>239</v>
      </c>
      <c r="J53" s="9" t="s">
        <v>240</v>
      </c>
      <c r="K53" s="3" t="str">
        <f>SUBSTITUTE(SUBSTITUTE(SUBSTITUTE(SUBSTITUTE(SUBSTITUTE(SUBSTITUTE(SMART,"AAAA",B53),"BBBB",G53),"CCCC",H53),"DDDD",I53),"EEEE",F53),CHAR(10),"  ")</f>
        <v>CALL   模拟量, AI_V070, 0.0 , 100.0 , AI_V070_QOUT</v>
      </c>
    </row>
    <row r="54" spans="1:11">
      <c r="A54" s="7">
        <v>53</v>
      </c>
      <c r="B54" s="8" t="s">
        <v>241</v>
      </c>
      <c r="C54" s="9" t="s">
        <v>383</v>
      </c>
      <c r="D54" s="4" t="s">
        <v>77</v>
      </c>
      <c r="E54" s="4" t="s">
        <v>78</v>
      </c>
      <c r="F54" s="6" t="s">
        <v>79</v>
      </c>
      <c r="G54" s="17" t="s">
        <v>494</v>
      </c>
      <c r="H54" s="17" t="s">
        <v>496</v>
      </c>
      <c r="I54" s="3" t="s">
        <v>242</v>
      </c>
      <c r="J54" s="9" t="s">
        <v>243</v>
      </c>
      <c r="K54" s="3" t="str">
        <f>SUBSTITUTE(SUBSTITUTE(SUBSTITUTE(SUBSTITUTE(SUBSTITUTE(SUBSTITUTE(SMART,"AAAA",B54),"BBBB",G54),"CCCC",H54),"DDDD",I54),"EEEE",F54),CHAR(10),"  ")</f>
        <v>CALL   模拟量, AI_V071, 0.0 , 100.0 , AI_V071_QOUT</v>
      </c>
    </row>
    <row r="55" spans="1:11">
      <c r="A55" s="7">
        <v>54</v>
      </c>
      <c r="B55" s="8" t="s">
        <v>244</v>
      </c>
      <c r="C55" s="9" t="s">
        <v>384</v>
      </c>
      <c r="D55" s="4" t="s">
        <v>83</v>
      </c>
      <c r="E55" s="4" t="s">
        <v>78</v>
      </c>
      <c r="F55" s="6" t="s">
        <v>84</v>
      </c>
      <c r="G55" s="17" t="s">
        <v>494</v>
      </c>
      <c r="H55" s="17" t="s">
        <v>497</v>
      </c>
      <c r="I55" s="3" t="s">
        <v>245</v>
      </c>
      <c r="J55" s="9" t="s">
        <v>246</v>
      </c>
      <c r="K55" s="3" t="str">
        <f>SUBSTITUTE(SUBSTITUTE(SUBSTITUTE(SUBSTITUTE(SUBSTITUTE(SUBSTITUTE(SMART,"AAAA",B55),"BBBB",G55),"CCCC",H55),"DDDD",I55),"EEEE",F55),CHAR(10),"  ")</f>
        <v>CALL   模拟量, AI_V072, 0.0 , 500.0 , AI_V072_QOUT</v>
      </c>
    </row>
    <row r="56" spans="1:11">
      <c r="A56" s="7">
        <v>55</v>
      </c>
      <c r="B56" s="8" t="s">
        <v>247</v>
      </c>
      <c r="C56" s="9" t="s">
        <v>385</v>
      </c>
      <c r="D56" s="4" t="s">
        <v>88</v>
      </c>
      <c r="E56" s="4" t="s">
        <v>78</v>
      </c>
      <c r="F56" s="5" t="s">
        <v>89</v>
      </c>
      <c r="G56" s="17" t="s">
        <v>495</v>
      </c>
      <c r="H56" s="17" t="s">
        <v>498</v>
      </c>
      <c r="I56" s="3" t="s">
        <v>248</v>
      </c>
      <c r="J56" s="9" t="s">
        <v>249</v>
      </c>
      <c r="K56" s="3" t="str">
        <f>SUBSTITUTE(SUBSTITUTE(SUBSTITUTE(SUBSTITUTE(SUBSTITUTE(SUBSTITUTE(SMART,"AAAA",B56),"BBBB",G56),"CCCC",H56),"DDDD",I56),"EEEE",F56),CHAR(10),"  ")</f>
        <v>CALL   模拟量, AI_V073, -5.0 , 55.0 , AI_V073_QOUT</v>
      </c>
    </row>
    <row r="57" spans="1:11">
      <c r="A57" s="7">
        <v>56</v>
      </c>
      <c r="B57" s="8" t="s">
        <v>250</v>
      </c>
      <c r="C57" s="9" t="s">
        <v>386</v>
      </c>
      <c r="D57" s="4" t="s">
        <v>93</v>
      </c>
      <c r="E57" s="4" t="s">
        <v>78</v>
      </c>
      <c r="F57" s="6" t="s">
        <v>94</v>
      </c>
      <c r="G57" s="17" t="s">
        <v>494</v>
      </c>
      <c r="H57" s="17" t="s">
        <v>496</v>
      </c>
      <c r="I57" s="3" t="s">
        <v>251</v>
      </c>
      <c r="J57" s="9" t="s">
        <v>252</v>
      </c>
      <c r="K57" s="3" t="str">
        <f>SUBSTITUTE(SUBSTITUTE(SUBSTITUTE(SUBSTITUTE(SUBSTITUTE(SUBSTITUTE(SMART,"AAAA",B57),"BBBB",G57),"CCCC",H57),"DDDD",I57),"EEEE",F57),CHAR(10),"  ")</f>
        <v>CALL   模拟量, AI_V074, 0.0 , 100.0 , AI_V074_QOUT</v>
      </c>
    </row>
    <row r="58" spans="1:11">
      <c r="A58" s="7">
        <v>57</v>
      </c>
      <c r="B58" s="8" t="s">
        <v>253</v>
      </c>
      <c r="C58" s="9" t="s">
        <v>387</v>
      </c>
      <c r="D58" s="4" t="s">
        <v>77</v>
      </c>
      <c r="E58" s="4" t="s">
        <v>78</v>
      </c>
      <c r="F58" s="6" t="s">
        <v>79</v>
      </c>
      <c r="G58" s="17" t="s">
        <v>494</v>
      </c>
      <c r="H58" s="17" t="s">
        <v>496</v>
      </c>
      <c r="I58" s="3" t="s">
        <v>254</v>
      </c>
      <c r="J58" s="9" t="s">
        <v>255</v>
      </c>
      <c r="K58" s="3" t="str">
        <f>SUBSTITUTE(SUBSTITUTE(SUBSTITUTE(SUBSTITUTE(SUBSTITUTE(SUBSTITUTE(SMART,"AAAA",B58),"BBBB",G58),"CCCC",H58),"DDDD",I58),"EEEE",F58),CHAR(10),"  ")</f>
        <v>CALL   模拟量, AI_V075, 0.0 , 100.0 , AI_V075_QOUT</v>
      </c>
    </row>
    <row r="59" spans="1:11">
      <c r="A59" s="7">
        <v>58</v>
      </c>
      <c r="B59" s="8" t="s">
        <v>256</v>
      </c>
      <c r="C59" s="9" t="s">
        <v>388</v>
      </c>
      <c r="D59" s="4" t="s">
        <v>83</v>
      </c>
      <c r="E59" s="4" t="s">
        <v>78</v>
      </c>
      <c r="F59" s="6" t="s">
        <v>84</v>
      </c>
      <c r="G59" s="17" t="s">
        <v>494</v>
      </c>
      <c r="H59" s="17" t="s">
        <v>497</v>
      </c>
      <c r="I59" s="3" t="s">
        <v>257</v>
      </c>
      <c r="J59" s="9" t="s">
        <v>258</v>
      </c>
      <c r="K59" s="3" t="str">
        <f>SUBSTITUTE(SUBSTITUTE(SUBSTITUTE(SUBSTITUTE(SUBSTITUTE(SUBSTITUTE(SMART,"AAAA",B59),"BBBB",G59),"CCCC",H59),"DDDD",I59),"EEEE",F59),CHAR(10),"  ")</f>
        <v>CALL   模拟量, AI_V076, 0.0 , 500.0 , AI_V076_QOUT</v>
      </c>
    </row>
    <row r="60" spans="1:11">
      <c r="A60" s="7">
        <v>59</v>
      </c>
      <c r="B60" s="8" t="s">
        <v>259</v>
      </c>
      <c r="C60" s="9" t="s">
        <v>389</v>
      </c>
      <c r="D60" s="4" t="s">
        <v>88</v>
      </c>
      <c r="E60" s="4" t="s">
        <v>78</v>
      </c>
      <c r="F60" s="5" t="s">
        <v>89</v>
      </c>
      <c r="G60" s="17" t="s">
        <v>495</v>
      </c>
      <c r="H60" s="17" t="s">
        <v>498</v>
      </c>
      <c r="I60" s="3" t="s">
        <v>260</v>
      </c>
      <c r="J60" s="9" t="s">
        <v>261</v>
      </c>
      <c r="K60" s="3" t="str">
        <f>SUBSTITUTE(SUBSTITUTE(SUBSTITUTE(SUBSTITUTE(SUBSTITUTE(SUBSTITUTE(SMART,"AAAA",B60),"BBBB",G60),"CCCC",H60),"DDDD",I60),"EEEE",F60),CHAR(10),"  ")</f>
        <v>CALL   模拟量, AI_V077, -5.0 , 55.0 , AI_V077_QOUT</v>
      </c>
    </row>
    <row r="61" spans="1:11">
      <c r="A61" s="7">
        <v>60</v>
      </c>
      <c r="B61" s="8" t="s">
        <v>262</v>
      </c>
      <c r="C61" s="9" t="s">
        <v>390</v>
      </c>
      <c r="D61" s="4" t="s">
        <v>93</v>
      </c>
      <c r="E61" s="4" t="s">
        <v>78</v>
      </c>
      <c r="F61" s="6" t="s">
        <v>94</v>
      </c>
      <c r="G61" s="17" t="s">
        <v>494</v>
      </c>
      <c r="H61" s="17" t="s">
        <v>496</v>
      </c>
      <c r="I61" s="3" t="s">
        <v>263</v>
      </c>
      <c r="J61" s="9" t="s">
        <v>264</v>
      </c>
      <c r="K61" s="3" t="str">
        <f>SUBSTITUTE(SUBSTITUTE(SUBSTITUTE(SUBSTITUTE(SUBSTITUTE(SUBSTITUTE(SMART,"AAAA",B61),"BBBB",G61),"CCCC",H61),"DDDD",I61),"EEEE",F61),CHAR(10),"  ")</f>
        <v>CALL   模拟量, AI_V078, 0.0 , 100.0 , AI_V078_QOUT</v>
      </c>
    </row>
    <row r="62" spans="1:11">
      <c r="A62" s="7">
        <v>61</v>
      </c>
      <c r="B62" s="8" t="s">
        <v>265</v>
      </c>
      <c r="C62" s="9" t="s">
        <v>391</v>
      </c>
      <c r="D62" s="4" t="s">
        <v>77</v>
      </c>
      <c r="E62" s="4" t="s">
        <v>78</v>
      </c>
      <c r="F62" s="6" t="s">
        <v>79</v>
      </c>
      <c r="G62" s="17" t="s">
        <v>494</v>
      </c>
      <c r="H62" s="17" t="s">
        <v>496</v>
      </c>
      <c r="I62" s="3" t="s">
        <v>266</v>
      </c>
      <c r="J62" s="9" t="s">
        <v>267</v>
      </c>
      <c r="K62" s="3" t="str">
        <f>SUBSTITUTE(SUBSTITUTE(SUBSTITUTE(SUBSTITUTE(SUBSTITUTE(SUBSTITUTE(SMART,"AAAA",B62),"BBBB",G62),"CCCC",H62),"DDDD",I62),"EEEE",F62),CHAR(10),"  ")</f>
        <v>CALL   模拟量, AI_V079, 0.0 , 100.0 , AI_V079_QOUT</v>
      </c>
    </row>
    <row r="63" spans="1:11">
      <c r="A63" s="7">
        <v>62</v>
      </c>
      <c r="B63" s="8" t="s">
        <v>268</v>
      </c>
      <c r="C63" s="9" t="s">
        <v>392</v>
      </c>
      <c r="D63" s="4" t="s">
        <v>83</v>
      </c>
      <c r="E63" s="4" t="s">
        <v>78</v>
      </c>
      <c r="F63" s="6" t="s">
        <v>84</v>
      </c>
      <c r="G63" s="17" t="s">
        <v>494</v>
      </c>
      <c r="H63" s="17" t="s">
        <v>497</v>
      </c>
      <c r="I63" s="3" t="s">
        <v>269</v>
      </c>
      <c r="J63" s="9" t="s">
        <v>270</v>
      </c>
      <c r="K63" s="3" t="str">
        <f>SUBSTITUTE(SUBSTITUTE(SUBSTITUTE(SUBSTITUTE(SUBSTITUTE(SUBSTITUTE(SMART,"AAAA",B63),"BBBB",G63),"CCCC",H63),"DDDD",I63),"EEEE",F63),CHAR(10),"  ")</f>
        <v>CALL   模拟量, AI_V080, 0.0 , 500.0 , AI_V080_QOUT</v>
      </c>
    </row>
    <row r="64" spans="1:11">
      <c r="A64" s="7">
        <v>63</v>
      </c>
      <c r="B64" s="8" t="s">
        <v>271</v>
      </c>
      <c r="C64" s="9" t="s">
        <v>393</v>
      </c>
      <c r="D64" s="4" t="s">
        <v>88</v>
      </c>
      <c r="E64" s="4" t="s">
        <v>78</v>
      </c>
      <c r="F64" s="5" t="s">
        <v>89</v>
      </c>
      <c r="G64" s="17" t="s">
        <v>495</v>
      </c>
      <c r="H64" s="17" t="s">
        <v>498</v>
      </c>
      <c r="I64" s="3" t="s">
        <v>272</v>
      </c>
      <c r="J64" s="9" t="s">
        <v>273</v>
      </c>
      <c r="K64" s="3" t="str">
        <f>SUBSTITUTE(SUBSTITUTE(SUBSTITUTE(SUBSTITUTE(SUBSTITUTE(SUBSTITUTE(SMART,"AAAA",B64),"BBBB",G64),"CCCC",H64),"DDDD",I64),"EEEE",F64),CHAR(10),"  ")</f>
        <v>CALL   模拟量, AI_V081, -5.0 , 55.0 , AI_V081_QOUT</v>
      </c>
    </row>
    <row r="65" spans="1:11">
      <c r="A65" s="7">
        <v>64</v>
      </c>
      <c r="B65" s="8" t="s">
        <v>274</v>
      </c>
      <c r="C65" s="9" t="s">
        <v>394</v>
      </c>
      <c r="D65" s="4" t="s">
        <v>93</v>
      </c>
      <c r="E65" s="4" t="s">
        <v>78</v>
      </c>
      <c r="F65" s="6" t="s">
        <v>94</v>
      </c>
      <c r="G65" s="17" t="s">
        <v>494</v>
      </c>
      <c r="H65" s="17" t="s">
        <v>496</v>
      </c>
      <c r="I65" s="3" t="s">
        <v>275</v>
      </c>
      <c r="J65" s="9" t="s">
        <v>276</v>
      </c>
      <c r="K65" s="3" t="str">
        <f>SUBSTITUTE(SUBSTITUTE(SUBSTITUTE(SUBSTITUTE(SUBSTITUTE(SUBSTITUTE(SMART,"AAAA",B65),"BBBB",G65),"CCCC",H65),"DDDD",I65),"EEEE",F65),CHAR(10),"  ")</f>
        <v>CALL   模拟量, AI_V082, 0.0 , 100.0 , AI_V082_QOUT</v>
      </c>
    </row>
    <row r="66" spans="1:11">
      <c r="A66" s="7">
        <v>65</v>
      </c>
      <c r="B66" s="8" t="s">
        <v>277</v>
      </c>
      <c r="C66" s="9" t="s">
        <v>395</v>
      </c>
      <c r="D66" s="4" t="s">
        <v>77</v>
      </c>
      <c r="E66" s="4" t="s">
        <v>78</v>
      </c>
      <c r="F66" s="6" t="s">
        <v>79</v>
      </c>
      <c r="G66" s="17" t="s">
        <v>494</v>
      </c>
      <c r="H66" s="17" t="s">
        <v>496</v>
      </c>
      <c r="I66" s="3" t="s">
        <v>278</v>
      </c>
      <c r="J66" s="9" t="s">
        <v>279</v>
      </c>
      <c r="K66" s="3" t="str">
        <f>SUBSTITUTE(SUBSTITUTE(SUBSTITUTE(SUBSTITUTE(SUBSTITUTE(SUBSTITUTE(SMART,"AAAA",B66),"BBBB",G66),"CCCC",H66),"DDDD",I66),"EEEE",F66),CHAR(10),"  ")</f>
        <v>CALL   模拟量, AI_V083, 0.0 , 100.0 , AI_V083_QOUT</v>
      </c>
    </row>
    <row r="67" spans="1:11">
      <c r="A67" s="7">
        <v>66</v>
      </c>
      <c r="B67" s="8" t="s">
        <v>280</v>
      </c>
      <c r="C67" s="9" t="s">
        <v>396</v>
      </c>
      <c r="D67" s="4" t="s">
        <v>83</v>
      </c>
      <c r="E67" s="4" t="s">
        <v>78</v>
      </c>
      <c r="F67" s="6" t="s">
        <v>84</v>
      </c>
      <c r="G67" s="17" t="s">
        <v>494</v>
      </c>
      <c r="H67" s="17" t="s">
        <v>497</v>
      </c>
      <c r="I67" s="3" t="s">
        <v>281</v>
      </c>
      <c r="J67" s="9" t="s">
        <v>282</v>
      </c>
      <c r="K67" s="3" t="str">
        <f>SUBSTITUTE(SUBSTITUTE(SUBSTITUTE(SUBSTITUTE(SUBSTITUTE(SUBSTITUTE(SMART,"AAAA",B67),"BBBB",G67),"CCCC",H67),"DDDD",I67),"EEEE",F67),CHAR(10),"  ")</f>
        <v>CALL   模拟量, AI_V084, 0.0 , 500.0 , AI_V084_QOUT</v>
      </c>
    </row>
    <row r="68" spans="1:11">
      <c r="A68" s="7">
        <v>67</v>
      </c>
      <c r="B68" s="8" t="s">
        <v>283</v>
      </c>
      <c r="C68" s="9" t="s">
        <v>397</v>
      </c>
      <c r="D68" s="4" t="s">
        <v>88</v>
      </c>
      <c r="E68" s="4" t="s">
        <v>78</v>
      </c>
      <c r="F68" s="5" t="s">
        <v>89</v>
      </c>
      <c r="G68" s="17" t="s">
        <v>495</v>
      </c>
      <c r="H68" s="17" t="s">
        <v>498</v>
      </c>
      <c r="I68" s="3" t="s">
        <v>284</v>
      </c>
      <c r="J68" s="9" t="s">
        <v>285</v>
      </c>
      <c r="K68" s="3" t="str">
        <f>SUBSTITUTE(SUBSTITUTE(SUBSTITUTE(SUBSTITUTE(SUBSTITUTE(SUBSTITUTE(SMART,"AAAA",B68),"BBBB",G68),"CCCC",H68),"DDDD",I68),"EEEE",F68),CHAR(10),"  ")</f>
        <v>CALL   模拟量, AI_V085, -5.0 , 55.0 , AI_V085_QOUT</v>
      </c>
    </row>
    <row r="69" spans="1:11">
      <c r="A69" s="7">
        <v>68</v>
      </c>
      <c r="B69" s="8" t="s">
        <v>286</v>
      </c>
      <c r="C69" s="9" t="s">
        <v>398</v>
      </c>
      <c r="D69" s="4" t="s">
        <v>93</v>
      </c>
      <c r="E69" s="4" t="s">
        <v>78</v>
      </c>
      <c r="F69" s="6" t="s">
        <v>94</v>
      </c>
      <c r="G69" s="17" t="s">
        <v>494</v>
      </c>
      <c r="H69" s="17" t="s">
        <v>496</v>
      </c>
      <c r="I69" s="3" t="s">
        <v>287</v>
      </c>
      <c r="J69" s="9" t="s">
        <v>288</v>
      </c>
      <c r="K69" s="3" t="str">
        <f>SUBSTITUTE(SUBSTITUTE(SUBSTITUTE(SUBSTITUTE(SUBSTITUTE(SUBSTITUTE(SMART,"AAAA",B69),"BBBB",G69),"CCCC",H69),"DDDD",I69),"EEEE",F69),CHAR(10),"  ")</f>
        <v>CALL   模拟量, AI_V086, 0.0 , 100.0 , AI_V086_QOUT</v>
      </c>
    </row>
    <row r="70" spans="1:11">
      <c r="A70" s="7">
        <v>69</v>
      </c>
      <c r="B70" s="8" t="s">
        <v>289</v>
      </c>
      <c r="C70" s="9" t="s">
        <v>399</v>
      </c>
      <c r="D70" s="4" t="s">
        <v>77</v>
      </c>
      <c r="E70" s="4" t="s">
        <v>78</v>
      </c>
      <c r="F70" s="6" t="s">
        <v>79</v>
      </c>
      <c r="G70" s="17" t="s">
        <v>494</v>
      </c>
      <c r="H70" s="17" t="s">
        <v>496</v>
      </c>
      <c r="I70" s="3" t="s">
        <v>290</v>
      </c>
      <c r="J70" s="9" t="s">
        <v>291</v>
      </c>
      <c r="K70" s="3" t="str">
        <f>SUBSTITUTE(SUBSTITUTE(SUBSTITUTE(SUBSTITUTE(SUBSTITUTE(SUBSTITUTE(SMART,"AAAA",B70),"BBBB",G70),"CCCC",H70),"DDDD",I70),"EEEE",F70),CHAR(10),"  ")</f>
        <v>CALL   模拟量, AI_V087, 0.0 , 100.0 , AI_V087_QOUT</v>
      </c>
    </row>
    <row r="71" spans="1:11">
      <c r="A71" s="7">
        <v>70</v>
      </c>
      <c r="B71" s="8" t="s">
        <v>292</v>
      </c>
      <c r="C71" s="9" t="s">
        <v>400</v>
      </c>
      <c r="D71" s="4" t="s">
        <v>83</v>
      </c>
      <c r="E71" s="4" t="s">
        <v>78</v>
      </c>
      <c r="F71" s="6" t="s">
        <v>84</v>
      </c>
      <c r="G71" s="17" t="s">
        <v>494</v>
      </c>
      <c r="H71" s="17" t="s">
        <v>497</v>
      </c>
      <c r="I71" s="3" t="s">
        <v>293</v>
      </c>
      <c r="J71" s="9" t="s">
        <v>294</v>
      </c>
      <c r="K71" s="3" t="str">
        <f>SUBSTITUTE(SUBSTITUTE(SUBSTITUTE(SUBSTITUTE(SUBSTITUTE(SUBSTITUTE(SMART,"AAAA",B71),"BBBB",G71),"CCCC",H71),"DDDD",I71),"EEEE",F71),CHAR(10),"  ")</f>
        <v>CALL   模拟量, AI_V088, 0.0 , 500.0 , AI_V088_QOUT</v>
      </c>
    </row>
    <row r="72" spans="1:11">
      <c r="A72" s="7">
        <v>71</v>
      </c>
      <c r="B72" s="8" t="s">
        <v>295</v>
      </c>
      <c r="C72" s="9" t="s">
        <v>401</v>
      </c>
      <c r="D72" s="4" t="s">
        <v>88</v>
      </c>
      <c r="E72" s="4" t="s">
        <v>78</v>
      </c>
      <c r="F72" s="5" t="s">
        <v>89</v>
      </c>
      <c r="G72" s="17" t="s">
        <v>495</v>
      </c>
      <c r="H72" s="17" t="s">
        <v>498</v>
      </c>
      <c r="I72" s="3" t="s">
        <v>296</v>
      </c>
      <c r="J72" s="9" t="s">
        <v>297</v>
      </c>
      <c r="K72" s="3" t="str">
        <f>SUBSTITUTE(SUBSTITUTE(SUBSTITUTE(SUBSTITUTE(SUBSTITUTE(SUBSTITUTE(SMART,"AAAA",B72),"BBBB",G72),"CCCC",H72),"DDDD",I72),"EEEE",F72),CHAR(10),"  ")</f>
        <v>CALL   模拟量, AI_V089, -5.0 , 55.0 , AI_V089_QOUT</v>
      </c>
    </row>
    <row r="73" spans="1:11">
      <c r="A73" s="7">
        <v>72</v>
      </c>
      <c r="B73" s="8" t="s">
        <v>298</v>
      </c>
      <c r="C73" s="9" t="s">
        <v>402</v>
      </c>
      <c r="D73" s="4" t="s">
        <v>93</v>
      </c>
      <c r="E73" s="4" t="s">
        <v>78</v>
      </c>
      <c r="F73" s="6" t="s">
        <v>94</v>
      </c>
      <c r="G73" s="17" t="s">
        <v>494</v>
      </c>
      <c r="H73" s="17" t="s">
        <v>496</v>
      </c>
      <c r="I73" s="3" t="s">
        <v>299</v>
      </c>
      <c r="J73" s="9" t="s">
        <v>300</v>
      </c>
      <c r="K73" s="3" t="str">
        <f>SUBSTITUTE(SUBSTITUTE(SUBSTITUTE(SUBSTITUTE(SUBSTITUTE(SUBSTITUTE(SMART,"AAAA",B73),"BBBB",G73),"CCCC",H73),"DDDD",I73),"EEEE",F73),CHAR(10),"  ")</f>
        <v>CALL   模拟量, AI_V090, 0.0 , 100.0 , AI_V090_QOUT</v>
      </c>
    </row>
    <row r="74" spans="1:11">
      <c r="A74" s="7">
        <v>73</v>
      </c>
      <c r="B74" s="8" t="s">
        <v>301</v>
      </c>
      <c r="C74" s="9" t="s">
        <v>403</v>
      </c>
      <c r="D74" s="4" t="s">
        <v>77</v>
      </c>
      <c r="E74" s="4" t="s">
        <v>78</v>
      </c>
      <c r="F74" s="6" t="s">
        <v>79</v>
      </c>
      <c r="G74" s="17" t="s">
        <v>494</v>
      </c>
      <c r="H74" s="17" t="s">
        <v>496</v>
      </c>
      <c r="I74" s="3" t="s">
        <v>302</v>
      </c>
      <c r="J74" s="9" t="s">
        <v>303</v>
      </c>
      <c r="K74" s="3" t="str">
        <f>SUBSTITUTE(SUBSTITUTE(SUBSTITUTE(SUBSTITUTE(SUBSTITUTE(SUBSTITUTE(SMART,"AAAA",B74),"BBBB",G74),"CCCC",H74),"DDDD",I74),"EEEE",F74),CHAR(10),"  ")</f>
        <v>CALL   模拟量, AI_V091, 0.0 , 100.0 , AI_V091_QOUT</v>
      </c>
    </row>
    <row r="75" spans="1:11">
      <c r="A75" s="7">
        <v>74</v>
      </c>
      <c r="B75" s="8" t="s">
        <v>304</v>
      </c>
      <c r="C75" s="9" t="s">
        <v>404</v>
      </c>
      <c r="D75" s="4" t="s">
        <v>83</v>
      </c>
      <c r="E75" s="4" t="s">
        <v>78</v>
      </c>
      <c r="F75" s="6" t="s">
        <v>84</v>
      </c>
      <c r="G75" s="17" t="s">
        <v>494</v>
      </c>
      <c r="H75" s="17" t="s">
        <v>497</v>
      </c>
      <c r="I75" s="3" t="s">
        <v>305</v>
      </c>
      <c r="J75" s="9" t="s">
        <v>306</v>
      </c>
      <c r="K75" s="3" t="str">
        <f>SUBSTITUTE(SUBSTITUTE(SUBSTITUTE(SUBSTITUTE(SUBSTITUTE(SUBSTITUTE(SMART,"AAAA",B75),"BBBB",G75),"CCCC",H75),"DDDD",I75),"EEEE",F75),CHAR(10),"  ")</f>
        <v>CALL   模拟量, AI_V092, 0.0 , 500.0 , AI_V092_QOUT</v>
      </c>
    </row>
    <row r="76" spans="1:11">
      <c r="A76" s="7">
        <v>75</v>
      </c>
      <c r="B76" s="8" t="s">
        <v>307</v>
      </c>
      <c r="C76" s="9" t="s">
        <v>405</v>
      </c>
      <c r="D76" s="4" t="s">
        <v>88</v>
      </c>
      <c r="E76" s="4" t="s">
        <v>78</v>
      </c>
      <c r="F76" s="5" t="s">
        <v>89</v>
      </c>
      <c r="G76" s="17" t="s">
        <v>495</v>
      </c>
      <c r="H76" s="17" t="s">
        <v>498</v>
      </c>
      <c r="I76" s="3" t="s">
        <v>308</v>
      </c>
      <c r="J76" s="9" t="s">
        <v>309</v>
      </c>
      <c r="K76" s="3" t="str">
        <f>SUBSTITUTE(SUBSTITUTE(SUBSTITUTE(SUBSTITUTE(SUBSTITUTE(SUBSTITUTE(SMART,"AAAA",B76),"BBBB",G76),"CCCC",H76),"DDDD",I76),"EEEE",F76),CHAR(10),"  ")</f>
        <v>CALL   模拟量, AI_V093, -5.0 , 55.0 , AI_V093_QOUT</v>
      </c>
    </row>
    <row r="77" spans="1:11">
      <c r="A77" s="7">
        <v>76</v>
      </c>
      <c r="B77" s="8" t="s">
        <v>310</v>
      </c>
      <c r="C77" s="9" t="s">
        <v>406</v>
      </c>
      <c r="D77" s="4" t="s">
        <v>93</v>
      </c>
      <c r="E77" s="4" t="s">
        <v>78</v>
      </c>
      <c r="F77" s="6" t="s">
        <v>94</v>
      </c>
      <c r="G77" s="17" t="s">
        <v>494</v>
      </c>
      <c r="H77" s="17" t="s">
        <v>496</v>
      </c>
      <c r="I77" s="3" t="s">
        <v>311</v>
      </c>
      <c r="J77" s="9" t="s">
        <v>312</v>
      </c>
      <c r="K77" s="3" t="str">
        <f>SUBSTITUTE(SUBSTITUTE(SUBSTITUTE(SUBSTITUTE(SUBSTITUTE(SUBSTITUTE(SMART,"AAAA",B77),"BBBB",G77),"CCCC",H77),"DDDD",I77),"EEEE",F77),CHAR(10),"  ")</f>
        <v>CALL   模拟量, AI_V094, 0.0 , 100.0 , AI_V094_QOUT</v>
      </c>
    </row>
    <row r="78" spans="1:11">
      <c r="A78" s="7">
        <v>77</v>
      </c>
      <c r="B78" s="8" t="s">
        <v>313</v>
      </c>
      <c r="C78" s="9" t="s">
        <v>407</v>
      </c>
      <c r="D78" s="4" t="s">
        <v>77</v>
      </c>
      <c r="E78" s="4" t="s">
        <v>78</v>
      </c>
      <c r="F78" s="6" t="s">
        <v>79</v>
      </c>
      <c r="G78" s="17" t="s">
        <v>494</v>
      </c>
      <c r="H78" s="17" t="s">
        <v>496</v>
      </c>
      <c r="I78" s="3" t="s">
        <v>314</v>
      </c>
      <c r="J78" s="9" t="s">
        <v>315</v>
      </c>
      <c r="K78" s="3" t="str">
        <f>SUBSTITUTE(SUBSTITUTE(SUBSTITUTE(SUBSTITUTE(SUBSTITUTE(SUBSTITUTE(SMART,"AAAA",B78),"BBBB",G78),"CCCC",H78),"DDDD",I78),"EEEE",F78),CHAR(10),"  ")</f>
        <v>CALL   模拟量, AI_V095, 0.0 , 100.0 , AI_V095_QOUT</v>
      </c>
    </row>
    <row r="79" spans="1:11">
      <c r="A79" s="7">
        <v>78</v>
      </c>
      <c r="B79" s="8" t="s">
        <v>316</v>
      </c>
      <c r="C79" s="9" t="s">
        <v>408</v>
      </c>
      <c r="D79" s="4" t="s">
        <v>83</v>
      </c>
      <c r="E79" s="4" t="s">
        <v>78</v>
      </c>
      <c r="F79" s="6" t="s">
        <v>84</v>
      </c>
      <c r="G79" s="17" t="s">
        <v>494</v>
      </c>
      <c r="H79" s="17" t="s">
        <v>497</v>
      </c>
      <c r="I79" s="3" t="s">
        <v>317</v>
      </c>
      <c r="J79" s="9" t="s">
        <v>318</v>
      </c>
      <c r="K79" s="3" t="str">
        <f>SUBSTITUTE(SUBSTITUTE(SUBSTITUTE(SUBSTITUTE(SUBSTITUTE(SUBSTITUTE(SMART,"AAAA",B79),"BBBB",G79),"CCCC",H79),"DDDD",I79),"EEEE",F79),CHAR(10),"  ")</f>
        <v>CALL   模拟量, AI_V096, 0.0 , 500.0 , AI_V096_QOUT</v>
      </c>
    </row>
    <row r="80" spans="1:11">
      <c r="A80" s="7">
        <v>79</v>
      </c>
      <c r="B80" s="8" t="s">
        <v>319</v>
      </c>
      <c r="C80" s="9" t="s">
        <v>409</v>
      </c>
      <c r="D80" s="4" t="s">
        <v>88</v>
      </c>
      <c r="E80" s="4" t="s">
        <v>78</v>
      </c>
      <c r="F80" s="5" t="s">
        <v>89</v>
      </c>
      <c r="G80" s="17" t="s">
        <v>495</v>
      </c>
      <c r="H80" s="17" t="s">
        <v>498</v>
      </c>
      <c r="I80" s="3" t="s">
        <v>320</v>
      </c>
      <c r="J80" s="9" t="s">
        <v>321</v>
      </c>
      <c r="K80" s="3" t="str">
        <f>SUBSTITUTE(SUBSTITUTE(SUBSTITUTE(SUBSTITUTE(SUBSTITUTE(SUBSTITUTE(SMART,"AAAA",B80),"BBBB",G80),"CCCC",H80),"DDDD",I80),"EEEE",F80),CHAR(10),"  ")</f>
        <v>CALL   模拟量, AI_V097, -5.0 , 55.0 , AI_V097_QOUT</v>
      </c>
    </row>
    <row r="81" spans="1:11">
      <c r="A81" s="7">
        <v>80</v>
      </c>
      <c r="B81" s="8" t="s">
        <v>322</v>
      </c>
      <c r="C81" s="9" t="s">
        <v>410</v>
      </c>
      <c r="D81" s="4" t="s">
        <v>93</v>
      </c>
      <c r="E81" s="4" t="s">
        <v>78</v>
      </c>
      <c r="F81" s="6" t="s">
        <v>94</v>
      </c>
      <c r="G81" s="17" t="s">
        <v>494</v>
      </c>
      <c r="H81" s="17" t="s">
        <v>496</v>
      </c>
      <c r="I81" s="3" t="s">
        <v>323</v>
      </c>
      <c r="J81" s="9" t="s">
        <v>324</v>
      </c>
      <c r="K81" s="3" t="str">
        <f>SUBSTITUTE(SUBSTITUTE(SUBSTITUTE(SUBSTITUTE(SUBSTITUTE(SUBSTITUTE(SMART,"AAAA",B81),"BBBB",G81),"CCCC",H81),"DDDD",I81),"EEEE",F81),CHAR(10),"  ")</f>
        <v>CALL   模拟量, AI_V098, 0.0 , 100.0 , AI_V098_QOUT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"/>
  <sheetViews>
    <sheetView workbookViewId="0">
      <selection activeCell="D14" sqref="D14"/>
    </sheetView>
  </sheetViews>
  <sheetFormatPr defaultRowHeight="13.5"/>
  <cols>
    <col min="2" max="2" width="38.25" customWidth="1"/>
    <col min="4" max="4" width="46" customWidth="1"/>
    <col min="5" max="5" width="45.25" customWidth="1"/>
  </cols>
  <sheetData>
    <row r="1" spans="1:5" ht="15">
      <c r="A1" s="10"/>
      <c r="B1" s="10"/>
      <c r="C1" s="10"/>
      <c r="D1" s="13"/>
      <c r="E1" s="10"/>
    </row>
    <row r="2" spans="1:5" ht="14.25">
      <c r="A2" s="11" t="s">
        <v>327</v>
      </c>
      <c r="B2" s="12" t="s">
        <v>328</v>
      </c>
      <c r="C2" s="11" t="s">
        <v>329</v>
      </c>
      <c r="D2" s="11"/>
      <c r="E2" s="11" t="s">
        <v>325</v>
      </c>
    </row>
    <row r="3" spans="1:5" ht="85.5">
      <c r="A3" s="14">
        <v>2</v>
      </c>
      <c r="B3" s="14" t="s">
        <v>78</v>
      </c>
      <c r="C3" s="14" t="s">
        <v>330</v>
      </c>
      <c r="D3" s="15"/>
      <c r="E3" s="16" t="s">
        <v>326</v>
      </c>
    </row>
    <row r="4" spans="1:5">
      <c r="C4" t="s">
        <v>493</v>
      </c>
      <c r="E4" t="s">
        <v>492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Sheet1</vt:lpstr>
      <vt:lpstr>按工位生成程序</vt:lpstr>
      <vt:lpstr>V区</vt:lpstr>
      <vt:lpstr>模拟量程序</vt:lpstr>
      <vt:lpstr>设备类型与FB对应表</vt:lpstr>
      <vt:lpstr>AI_1500</vt:lpstr>
      <vt:lpstr>SMART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0001</dc:creator>
  <cp:lastModifiedBy>0001</cp:lastModifiedBy>
  <dcterms:created xsi:type="dcterms:W3CDTF">2022-06-28T06:29:42Z</dcterms:created>
  <dcterms:modified xsi:type="dcterms:W3CDTF">2022-06-28T12:52:30Z</dcterms:modified>
</cp:coreProperties>
</file>